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 firstSheet="4" activeTab="7"/>
  </bookViews>
  <sheets>
    <sheet name="Прил. 1" sheetId="1" state="hidden" r:id="rId1"/>
    <sheet name="Прил. 2" sheetId="2" state="hidden" r:id="rId2"/>
    <sheet name="Прил. 3" sheetId="3" state="hidden" r:id="rId3"/>
    <sheet name="Прил. 4" sheetId="6" state="hidden" r:id="rId4"/>
    <sheet name="Прил. 5" sheetId="10" r:id="rId5"/>
    <sheet name="Прил. 6а " sheetId="14" state="hidden" r:id="rId6"/>
    <sheet name="Прил. 6б" sheetId="13" state="hidden" r:id="rId7"/>
    <sheet name="Прил. 7 " sheetId="15" r:id="rId8"/>
  </sheets>
  <definedNames>
    <definedName name="_xlnm.Print_Titles" localSheetId="0">'Прил. 1'!$10:$12</definedName>
    <definedName name="_xlnm.Print_Titles" localSheetId="1">'Прил. 2'!$8:$10</definedName>
    <definedName name="_xlnm.Print_Titles" localSheetId="2">'Прил. 3'!$10:$11</definedName>
    <definedName name="_xlnm.Print_Titles" localSheetId="4">'Прил. 5'!$11:$13</definedName>
    <definedName name="_xlnm.Print_Titles" localSheetId="7">'Прил. 7 '!$11:$13</definedName>
    <definedName name="_xlnm.Print_Area" localSheetId="0">'Прил. 1'!$A$1:$J$33</definedName>
    <definedName name="_xlnm.Print_Area" localSheetId="3">'Прил. 4'!$A$1:$H$26</definedName>
    <definedName name="_xlnm.Print_Area" localSheetId="4">'Прил. 5'!$A$1:$N$43</definedName>
    <definedName name="_xlnm.Print_Area" localSheetId="5">'Прил. 6а '!$A$1:$G$20</definedName>
    <definedName name="_xlnm.Print_Area" localSheetId="6">'Прил. 6б'!$A$1:$L$20</definedName>
    <definedName name="_xlnm.Print_Area" localSheetId="7">'Прил. 7 '!$A$1:$H$48</definedName>
  </definedNames>
  <calcPr calcId="124519"/>
</workbook>
</file>

<file path=xl/calcChain.xml><?xml version="1.0" encoding="utf-8"?>
<calcChain xmlns="http://schemas.openxmlformats.org/spreadsheetml/2006/main">
  <c r="N17" i="10"/>
  <c r="K14"/>
  <c r="N14"/>
  <c r="F20" i="15"/>
  <c r="K26" i="10"/>
  <c r="J19"/>
  <c r="I19"/>
  <c r="I16"/>
  <c r="J16"/>
  <c r="N23"/>
  <c r="N32"/>
  <c r="N33"/>
  <c r="N34"/>
  <c r="N20" l="1"/>
  <c r="N25"/>
  <c r="N27"/>
  <c r="N28"/>
  <c r="N29"/>
  <c r="N30"/>
  <c r="N31"/>
  <c r="L26"/>
  <c r="L24"/>
  <c r="L19"/>
  <c r="L17" s="1"/>
  <c r="M19"/>
  <c r="M17" s="1"/>
  <c r="N26"/>
  <c r="H16" i="1"/>
  <c r="D34"/>
  <c r="N24" i="10" l="1"/>
  <c r="K19"/>
  <c r="K16" s="1"/>
  <c r="J27" i="1"/>
  <c r="I27"/>
  <c r="H27"/>
  <c r="J22"/>
  <c r="J25"/>
  <c r="I22"/>
  <c r="H22"/>
  <c r="H25"/>
  <c r="J21"/>
  <c r="K17" i="10" l="1"/>
  <c r="J15" i="1"/>
  <c r="I25" l="1"/>
  <c r="K25"/>
  <c r="J16"/>
  <c r="I16"/>
  <c r="K16"/>
  <c r="E21" i="15" l="1"/>
  <c r="F21"/>
  <c r="G21"/>
  <c r="H21"/>
  <c r="D21"/>
  <c r="E20"/>
  <c r="G20"/>
  <c r="H20"/>
  <c r="D20"/>
  <c r="E18"/>
  <c r="F18"/>
  <c r="G18"/>
  <c r="H18"/>
  <c r="D18"/>
  <c r="C46"/>
  <c r="C45"/>
  <c r="C44"/>
  <c r="C43"/>
  <c r="C42"/>
  <c r="C41"/>
  <c r="C36"/>
  <c r="C35"/>
  <c r="C34"/>
  <c r="C33"/>
  <c r="C32"/>
  <c r="C30"/>
  <c r="C29"/>
  <c r="C25"/>
  <c r="C24"/>
  <c r="C23"/>
  <c r="C22"/>
  <c r="C20"/>
  <c r="C19"/>
  <c r="C21" l="1"/>
  <c r="C31"/>
  <c r="C40"/>
  <c r="C18"/>
  <c r="N21" i="10" l="1"/>
  <c r="O19" s="1"/>
  <c r="N22"/>
  <c r="N38"/>
  <c r="N39"/>
  <c r="N40"/>
  <c r="N41"/>
  <c r="J18"/>
  <c r="L18"/>
  <c r="M18"/>
  <c r="I18"/>
  <c r="N18" s="1"/>
  <c r="J36"/>
  <c r="L36"/>
  <c r="M36"/>
  <c r="I36"/>
  <c r="N36" s="1"/>
  <c r="J37"/>
  <c r="L37"/>
  <c r="L14" s="1"/>
  <c r="M37"/>
  <c r="M14" s="1"/>
  <c r="I37"/>
  <c r="N37" s="1"/>
  <c r="N19" l="1"/>
  <c r="M35"/>
  <c r="H39" i="15" s="1"/>
  <c r="H37" s="1"/>
  <c r="F39"/>
  <c r="F17" s="1"/>
  <c r="I15" i="10"/>
  <c r="L15"/>
  <c r="L16"/>
  <c r="M15"/>
  <c r="J15"/>
  <c r="I35"/>
  <c r="L35"/>
  <c r="G39" i="15" s="1"/>
  <c r="G37" s="1"/>
  <c r="J35" i="10"/>
  <c r="E39" i="15" s="1"/>
  <c r="E37" s="1"/>
  <c r="I17" i="10"/>
  <c r="J17"/>
  <c r="J14" s="1"/>
  <c r="M16"/>
  <c r="N16" l="1"/>
  <c r="N35"/>
  <c r="N15"/>
  <c r="F37" i="15"/>
  <c r="G28"/>
  <c r="H28"/>
  <c r="E28"/>
  <c r="D28"/>
  <c r="I14" i="10"/>
  <c r="D39" i="15"/>
  <c r="D17" l="1"/>
  <c r="F15"/>
  <c r="D26"/>
  <c r="C28"/>
  <c r="E17"/>
  <c r="E15" s="1"/>
  <c r="E26"/>
  <c r="H17"/>
  <c r="H15" s="1"/>
  <c r="H26"/>
  <c r="G17"/>
  <c r="G15" s="1"/>
  <c r="G26"/>
  <c r="D37"/>
  <c r="C37" s="1"/>
  <c r="C39"/>
  <c r="F26"/>
  <c r="C17" l="1"/>
  <c r="D15"/>
  <c r="C15" s="1"/>
  <c r="C26"/>
</calcChain>
</file>

<file path=xl/sharedStrings.xml><?xml version="1.0" encoding="utf-8"?>
<sst xmlns="http://schemas.openxmlformats.org/spreadsheetml/2006/main" count="483" uniqueCount="283">
  <si>
    <t>Приложение  1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</si>
  <si>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</si>
  <si>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</si>
  <si>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</si>
  <si>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</si>
  <si>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</si>
  <si>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</si>
  <si>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</si>
  <si>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</si>
  <si>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</si>
  <si>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</si>
  <si>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</si>
  <si>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</si>
  <si>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</si>
  <si>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</si>
  <si>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Отдельное мероприятие 1 
(при наличии)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</si>
  <si>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</si>
  <si>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</si>
  <si>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</si>
  <si>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</si>
  <si>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</si>
  <si>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</si>
  <si>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</si>
  <si>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</si>
  <si>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</si>
  <si>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</si>
  <si>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</si>
  <si>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</si>
  <si>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</si>
  <si>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</si>
  <si>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Приложение  3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</si>
  <si>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</si>
  <si>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</si>
  <si>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Ответственный исполнитель и соисполнители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</si>
  <si>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</si>
  <si>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</si>
  <si>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</si>
  <si>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</si>
  <si>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</si>
  <si>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</si>
  <si>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</si>
  <si>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</si>
  <si>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</si>
  <si>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</si>
  <si>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</si>
  <si>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</si>
  <si>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</si>
  <si>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</si>
  <si>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</si>
  <si>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</si>
  <si>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</si>
  <si>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</si>
  <si>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</si>
  <si>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Расходы, годы</t>
  </si>
  <si>
    <t>ГРБС</t>
  </si>
  <si>
    <t>РзПр</t>
  </si>
  <si>
    <t>ЦСР</t>
  </si>
  <si>
    <t>ВР</t>
  </si>
  <si>
    <t>в том числе:</t>
  </si>
  <si>
    <t>всего</t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</si>
  <si>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</si>
  <si>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Приложение 6а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</si>
  <si>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</si>
  <si>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</si>
  <si>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</si>
  <si>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</si>
  <si>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</si>
  <si>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</si>
  <si>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</si>
  <si>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Приложение 6б</t>
  </si>
  <si>
    <t>Объем капитальных вложений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</si>
  <si>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</si>
  <si>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</si>
  <si>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</si>
  <si>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</si>
  <si>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</si>
  <si>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</si>
  <si>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</si>
  <si>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</si>
  <si>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</si>
  <si>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</si>
  <si>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</si>
  <si>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</si>
  <si>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 xml:space="preserve"> всего</t>
  </si>
  <si>
    <t>Администрация города  Назарово</t>
  </si>
  <si>
    <t>Администрация города Назарово</t>
  </si>
  <si>
    <t>МКУ "ЕДДС"</t>
  </si>
  <si>
    <t>"Совершенствование содержания и развития МКУ "ЕДДС"</t>
  </si>
  <si>
    <t>Подпрограмма 2</t>
  </si>
  <si>
    <t>"Использование информационных технологий для обеспечения безопасности города"</t>
  </si>
  <si>
    <t>Главный специалист отдела безопасности и мобилизационной работы                                                            В.Р.Саар</t>
  </si>
  <si>
    <t xml:space="preserve">к  муниципальной </t>
  </si>
  <si>
    <t>программе</t>
  </si>
  <si>
    <t>Первый отчетный
финансовый год
2014</t>
  </si>
  <si>
    <t>Второй отчетный
финансовый год
2015</t>
  </si>
  <si>
    <t>Очередной финансовый год                              2016</t>
  </si>
  <si>
    <t>Первый год планового периода        2017</t>
  </si>
  <si>
    <t>Второй год планового периода      2018</t>
  </si>
  <si>
    <t>"Защита населения и территории города Назарово от чрезвычайных ситуаций природного и техногенного характера"</t>
  </si>
  <si>
    <t>Изготовление и установка информационных указателей</t>
  </si>
  <si>
    <t>Мероприятие 1.3</t>
  </si>
  <si>
    <t>Мероприятие 1.4</t>
  </si>
  <si>
    <t>Изготовление памяток по противодействию терроризму</t>
  </si>
  <si>
    <t>Подключение трех прямых каналов связи МКУ "ЕДДС" с ДДС города</t>
  </si>
  <si>
    <t>Администрация города</t>
  </si>
  <si>
    <t>"Предупреждение, спасение, помощь населению города в чрезвывчайных ситуациях"</t>
  </si>
  <si>
    <t>Итого на период</t>
  </si>
  <si>
    <t xml:space="preserve"> Содержание и эксплуатация защитных сооружений, находящихся в муниципальной собственности</t>
  </si>
  <si>
    <t xml:space="preserve">Обучение общественных инструктаров по программе пожарно-технического минимума </t>
  </si>
  <si>
    <t xml:space="preserve">Оснащение сотовой связью для обеспечения  и поддержания гарантированной  связи, для адресного и группового оповещения. </t>
  </si>
  <si>
    <t>Мероприятие 2.1</t>
  </si>
  <si>
    <t>Мероприятие 2.2</t>
  </si>
  <si>
    <t>Мероприятие 2.3</t>
  </si>
  <si>
    <t>Оформление документации плана гражданской обороны</t>
  </si>
  <si>
    <t>Мероприятие 2.4</t>
  </si>
  <si>
    <t>0309</t>
  </si>
  <si>
    <t>1114301</t>
  </si>
  <si>
    <t>1120043010</t>
  </si>
  <si>
    <t>тыс. рублей</t>
  </si>
  <si>
    <t>Текущий финансовый год                         2016</t>
  </si>
  <si>
    <t>Всего по Программе "Защита населения и территории города Назарово от чрезвычайных ситуаций природного и техногенного характера"</t>
  </si>
  <si>
    <t>Подпрограмма №1 "Предупреждение, спасение, помощь населению города в чрезвывчайных ситуациях", всего</t>
  </si>
  <si>
    <t>Подпрограмма №2 "Использование информационных технологий для обеспечения безопасности города", всего</t>
  </si>
  <si>
    <t xml:space="preserve">Постановление администрации города Назарово  "Об обеспечении пожарной безопасности в весенне-летний пожароопасный период 2016 года" </t>
  </si>
  <si>
    <t>Постановление администрации города Назарово "Об обеспечении пожарной безопасности в осенне-зимний пожароопасный перитод 2016-2017 годы"</t>
  </si>
  <si>
    <t>Постановление администрации города Назарово "О запрещении выезда на лед"</t>
  </si>
  <si>
    <t>Постановление администрации города  "О проведении  мероприятий, связанных с весенним паводком в г.Назарово в 2016 году"</t>
  </si>
  <si>
    <t>2016, 1 квартал</t>
  </si>
  <si>
    <t>Постановление администрации города Назарово "О запрещении купания на территории города Назарово"</t>
  </si>
  <si>
    <t>2016, 2 квартал</t>
  </si>
  <si>
    <t>2016, 3 квартал</t>
  </si>
  <si>
    <t>2016, 4 квартал</t>
  </si>
  <si>
    <t>Утверждение противопаводковой кимиссии, плана предупредительных противопаводковых мероприятий по обеспечению безопасности населения города, сохранности материальных ценностей на период ледохода и пропуска паводковых вод на территории города Назарово.</t>
  </si>
  <si>
    <r>
      <rPr>
        <sz val="10"/>
        <color rgb="FF000000"/>
        <rFont val="Times New Roman"/>
        <family val="1"/>
        <charset val="204"/>
      </rPr>
      <t>Назначение отвественных лиц администрации города, для ведения мониторинга уровня воды в реках Чулым и Ададым, организации круглосуточного дежурства согласно графика, в целях предупреждения чрезвычаной ситуации, обусловленной весенним паводком.</t>
    </r>
    <r>
      <rPr>
        <sz val="12"/>
        <color rgb="FF000000"/>
        <rFont val="Times New Roman"/>
        <family val="1"/>
        <charset val="204"/>
      </rPr>
      <t xml:space="preserve"> </t>
    </r>
  </si>
  <si>
    <t>Запрещение купания в акваториях рек Чулым и Ададым, в целях предупреждения несчатных случаев на водоемах, учитывая их непригодность для купания, размещение информационных знаков о запрещении купания и организация  рейдов и патрулирований несанкционированных мест отдыха на водных объктах.</t>
  </si>
  <si>
    <t>Утверждение плана мероприятий по обеспечению пожарной безопасности  в осенне-зимний пожароопасный период 2016-2017 годы, организация информирования населения, о соблюдении правил пожарной безопасности.</t>
  </si>
  <si>
    <t>Запрещение  выезда автотранспорта  и иных технических средств, не приспособленных  для движения по воде, льду, в целях предупреждения несчастных случаев на водоемах, учитывая отсутствие  оборудолванных ледовых переправ.</t>
  </si>
  <si>
    <t xml:space="preserve">программе </t>
  </si>
  <si>
    <t>Подпрограмма 1"Предупреждение, спасение, помощь населению города в чрезвывчайных ситуациях"</t>
  </si>
  <si>
    <t>Подпрограмма 2 "Использование информационных технологий для обеспечения безопасности города"</t>
  </si>
  <si>
    <t xml:space="preserve"> </t>
  </si>
  <si>
    <r>
      <rPr>
        <sz val="8"/>
        <color rgb="FF000000"/>
        <rFont val="Times New Roman"/>
        <family val="1"/>
        <charset val="204"/>
      </rPr>
      <t xml:space="preserve">Подключение </t>
    </r>
    <r>
      <rPr>
        <sz val="12"/>
        <color rgb="FF000000"/>
        <rFont val="Times New Roman"/>
        <family val="1"/>
        <charset val="204"/>
      </rPr>
      <t>т</t>
    </r>
    <r>
      <rPr>
        <sz val="8"/>
        <color rgb="FF000000"/>
        <rFont val="Times New Roman"/>
        <family val="1"/>
        <charset val="204"/>
      </rPr>
      <t>рех прямых каналов связи: 1. Глава города, руководитель администрации города, первый заместитель руководителя администрации города; 2. Состав КЧС и ПБ города; 3. Дежурые диспетчерские службы предприятий жизнеобепечения города.</t>
    </r>
  </si>
  <si>
    <r>
      <rPr>
        <sz val="8"/>
        <color rgb="FF000000"/>
        <rFont val="Times New Roman"/>
        <family val="1"/>
        <charset val="204"/>
      </rPr>
      <t>Разработка</t>
    </r>
    <r>
      <rPr>
        <sz val="12"/>
        <color rgb="FF00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Плана основных мероприятий города Назарово в области гражданской обороны, предупреждения и ликвидации чрезвычайных ситуаций, обепечения пожарной безопасности и безопасности людей на водных объектах на 2017 год.</t>
    </r>
  </si>
  <si>
    <t>Оснащение сотовой связью для обеспечения  и поддержания гарантированной  связи, для адресного и группового оповещения,  о возможных чрезвычайных ситуайиях природгого или техногенного характера.</t>
  </si>
  <si>
    <t>Изготовление памяток по противодействию терроризма, в целях информирования населения о соблюдении мер безопасности, о порядке действий в различных экстимальных ситуациях, террористической направленности.</t>
  </si>
  <si>
    <t>Целль: Создание эффективной системы защты населения и территории города от ЧС природного и техногенного характера.</t>
  </si>
  <si>
    <t>Снижение числа погибших на территории города от ЧС</t>
  </si>
  <si>
    <t>% от среднего показателя 2009-2011 годов</t>
  </si>
  <si>
    <t>Х</t>
  </si>
  <si>
    <t>ведомственная статистика</t>
  </si>
  <si>
    <t>Задача 1. Снижение риска и смягчение последствий чрезвычайных ситуаций природного и техногенного характера в городе Назарово.</t>
  </si>
  <si>
    <t>Задача 2. Обеспечение безопасности населения города Назарово на основе информационных и телекоммуникационных технологий</t>
  </si>
  <si>
    <t>Снижение числа погибших на пожарах бытового характера</t>
  </si>
  <si>
    <t>Охват населения  города возможностью оповещенияо ЧС</t>
  </si>
  <si>
    <t>% от общей численности населения</t>
  </si>
  <si>
    <t>Количество объектов подключенных к сети (прямые каналы связи)</t>
  </si>
  <si>
    <t>Снижение числа пострадавших от ЧС</t>
  </si>
  <si>
    <t>Повышение эффективности  проведения профилактических мероприятий</t>
  </si>
  <si>
    <t>Прикрытие населения города всеми видами пожарной охраны</t>
  </si>
  <si>
    <t>Охват населения  обучением по противопожарной безопасности</t>
  </si>
  <si>
    <t>тыс. чел.</t>
  </si>
  <si>
    <t>%  от среднего показателя 2009-2011 годов</t>
  </si>
  <si>
    <t>Снижение числа травмированных при пожарах бытового характера</t>
  </si>
  <si>
    <t>Охват населения города, оповещаемого с помощью АСЦО ГО края</t>
  </si>
  <si>
    <t>% от общей численности населения края</t>
  </si>
  <si>
    <t>% от подлежащих подготовке</t>
  </si>
  <si>
    <t>Охват населения города технологией отправки/получения запросов о прогнозе и статусе ЧС</t>
  </si>
  <si>
    <t>% от общей численности населения города</t>
  </si>
  <si>
    <t xml:space="preserve">к муниципальной </t>
  </si>
  <si>
    <t>Значение показателей</t>
  </si>
  <si>
    <t>100, 0</t>
  </si>
  <si>
    <t>2, 0</t>
  </si>
  <si>
    <t>91, 0</t>
  </si>
  <si>
    <t>95, 0</t>
  </si>
  <si>
    <t>30, 0</t>
  </si>
  <si>
    <t>60, 0</t>
  </si>
  <si>
    <t xml:space="preserve">Главный распорядитель </t>
  </si>
  <si>
    <t>в муниципальную программу (за счет всех источников финансирования)</t>
  </si>
  <si>
    <t>ПРОГНОЗ</t>
  </si>
  <si>
    <t xml:space="preserve"> сводных показателей муниципальных заданий на оказание муниципальных услуг </t>
  </si>
  <si>
    <t xml:space="preserve"> объектов капитального строительства на текущий финансовый год, включенных   </t>
  </si>
  <si>
    <t xml:space="preserve"> по объектам капитального строительства, включенных в муниципальную программу </t>
  </si>
  <si>
    <t>Выполнение мероприятий в области гражданской оборроны, предупреждения чрезвычайных ситуаций, обеспечения пожарной безопасности и безопасности людей на водных объектах предусмотрено в соотвестивии с Планом на календарный год.</t>
  </si>
  <si>
    <t>Не обеспечивается постонная и гарантированная связь, адресного и группового оповещения о возможных чрезвычайных ситуациях природного и техногенного характера.</t>
  </si>
  <si>
    <t>Увеличение пророджительности времени по доведению информации по угрозе или возникновению чрезвычайной ситуации, по оргазации, выполнению и контролю по выполнению мероприятий по предупреждению и ликвидации ЧС.</t>
  </si>
  <si>
    <t>Содержание и эксплуатация защитного сооружения администрации города, находящейся в муниципальной собственности в соотвествии с предъявляемыми требованиями  к защитным сооружениям гражданской обороны</t>
  </si>
  <si>
    <t>Не соблюдение требований Приказа МЧС России от 15.12.2002 №  583 "Об утверждении и введении   в действие правил эксплуатации защитных сооружений гражданской обороны"</t>
  </si>
  <si>
    <t>Координация действий  дежурных и диспетчерских служб города, к реагированию на ЧС, прием сообщений от населения и организаций о ЧС, доведение информации до  ДДС организаций, проведение тренировок  по вводным на ЧС.</t>
  </si>
  <si>
    <t>Работа МКУ "ЕДДС" в режиме не отвечающей в полной мере требованиям по обеспечению координации действий ДДС города к реагированию на ЧС.</t>
  </si>
  <si>
    <t>Не обеспечивается обязательный минимум знаний пожарной безопасности у работников организации, угроза или возникновение ЧС обуслловленный пожарами.</t>
  </si>
  <si>
    <t>Обучение общественных инструктаров по действиям при пожаре, использовании огнетушителя, свойствах горючих материлов, знаниям требований нормативных правовых актов, регламентирующих пожарную безопасность, в части противопожарного режима, пожарной опасности технологического процесса и производства организации, а также приемов и действий при возникновении пожара в организации, позволяющих выработать практические навыки по предупреждению пожара, спасению жизни, здоровья людей и имущества при пожаре.</t>
  </si>
  <si>
    <t xml:space="preserve">Распоряжение администрации города Назарово "Назначение ответственных лиц для ведения мониторинга уровня воды в реках Чулым и Ададым на период весеннего паводка" </t>
  </si>
  <si>
    <t>Утверждение  плана мероприятий по обеспечению пожарной безопасности  в весенне-летний поржароопасный период. Информирование населения о соблюдения правил пожарной безопасности.</t>
  </si>
  <si>
    <r>
      <rPr>
        <sz val="8"/>
        <color rgb="FF000000"/>
        <rFont val="Times New Roman"/>
        <family val="1"/>
        <charset val="204"/>
      </rPr>
      <t>Отсутствие информации у населении о запрете купания в водоемах, возникновения угроз чрезвычайных ситуаций</t>
    </r>
    <r>
      <rPr>
        <sz val="12"/>
        <color rgb="FF00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на водоемах.</t>
    </r>
  </si>
  <si>
    <t xml:space="preserve">Не достаточное информирование населения по соблюдению мер безопасности, о порядке действий в различных экстримальных ситуациях террористической направленности, возникновения угроз совершения терроистичких актов. </t>
  </si>
  <si>
    <r>
      <rPr>
        <i/>
        <sz val="8"/>
        <color rgb="FF000000"/>
        <rFont val="Times New Roman"/>
        <family val="1"/>
        <charset val="204"/>
      </rPr>
      <t xml:space="preserve">Показатель результативности: </t>
    </r>
    <r>
      <rPr>
        <sz val="8"/>
        <color rgb="FF000000"/>
        <rFont val="Times New Roman"/>
        <family val="1"/>
        <charset val="204"/>
      </rPr>
      <t>Количество объектов подключенных к сети (прямые каналы связи)</t>
    </r>
  </si>
  <si>
    <r>
      <rPr>
        <i/>
        <sz val="8"/>
        <color rgb="FF000000"/>
        <rFont val="Times New Roman"/>
        <family val="1"/>
        <charset val="204"/>
      </rPr>
      <t xml:space="preserve">Целевой показатель:  </t>
    </r>
    <r>
      <rPr>
        <sz val="8"/>
        <color rgb="FF000000"/>
        <rFont val="Times New Roman"/>
        <family val="1"/>
        <charset val="204"/>
      </rPr>
      <t>Снижение числа погибших на территории города от ЧС.                            П</t>
    </r>
    <r>
      <rPr>
        <i/>
        <sz val="8"/>
        <color rgb="FF000000"/>
        <rFont val="Times New Roman"/>
        <family val="1"/>
        <charset val="204"/>
      </rPr>
      <t xml:space="preserve">оказатель результативности: </t>
    </r>
    <r>
      <rPr>
        <sz val="8"/>
        <color rgb="FF000000"/>
        <rFont val="Times New Roman"/>
        <family val="1"/>
        <charset val="204"/>
      </rPr>
      <t>Снижение числа пострадавших от ЧС.</t>
    </r>
  </si>
  <si>
    <t xml:space="preserve"> июнь 2016</t>
  </si>
  <si>
    <t xml:space="preserve"> август 2016</t>
  </si>
  <si>
    <t xml:space="preserve">Главный специалист отдела безопасности  и  мобилизационной работы                                                                                                                                                                                                             администрации города                                                                         </t>
  </si>
  <si>
    <t xml:space="preserve"> В.Р.Саар</t>
  </si>
  <si>
    <t xml:space="preserve">Главный специалист отдела безопасности и мобилизационной работы                                                                                                                           администрации города                                                         </t>
  </si>
  <si>
    <t xml:space="preserve"> В. Р. Саар</t>
  </si>
  <si>
    <t xml:space="preserve">Главный специалист отдела безопасности и мобилизационной работы  администрации города                                                                </t>
  </si>
  <si>
    <t xml:space="preserve">  В.Р. Саар</t>
  </si>
  <si>
    <t xml:space="preserve">Примечание: в муниципальной программе "Защита населения и территории города Назарово от чрезвычайных ситуаций природного и техногенного характектера" муниципальные задания на оказание услуг структурным подразделениям администрации города не осуществляются/не включены.                                                </t>
  </si>
  <si>
    <t xml:space="preserve">Главный специалист отдела безопасности и мобилизационной работы    администрации города                                                          </t>
  </si>
  <si>
    <t xml:space="preserve">         В.Р.Саар</t>
  </si>
  <si>
    <t xml:space="preserve">Главный специалист отдела безопасности и мобилизационной работы администрации города                                                          </t>
  </si>
  <si>
    <r>
      <t>В муниципальную программу "Защита населениия и территории города Назарово от чрезвычайных ситуаций природного и техногенного характера" объекты капитального строительства</t>
    </r>
    <r>
      <rPr>
        <sz val="10"/>
        <color rgb="FF0070C0"/>
        <rFont val="Times New Roman"/>
        <family val="1"/>
        <charset val="204"/>
      </rPr>
      <t xml:space="preserve"> на 2016г.</t>
    </r>
    <r>
      <rPr>
        <sz val="10"/>
        <color rgb="FF000000"/>
        <rFont val="Times New Roman"/>
        <family val="1"/>
        <charset val="204"/>
      </rPr>
      <t xml:space="preserve"> не включены.                                                                                                          </t>
    </r>
  </si>
  <si>
    <t>Объем капитальных вложений на 2017 год</t>
  </si>
  <si>
    <t>Объем капитальных вложений на 2018 год</t>
  </si>
  <si>
    <t>чел.
( до 2016г.-
 % от среднего показателя 2009-2011 годов)</t>
  </si>
  <si>
    <t>ед.</t>
  </si>
  <si>
    <t>Подпрограмма 1 "Предупреждение, спасение, помощь населению города в чрезвычайных ситуациях"</t>
  </si>
  <si>
    <t>Главный специалист отдела безопасности и мобилизационной работы администрации города                                                                          В.Р. Саар</t>
  </si>
  <si>
    <t>Доля отработанных   сообщений и заявлений в ЕДДС в общем объеме поступающих обращений</t>
  </si>
  <si>
    <t>Подпрограмма 2. "Использование информационно-коммуникационных технологий для обеспеченитя безопасности населения города"</t>
  </si>
  <si>
    <t xml:space="preserve">% </t>
  </si>
  <si>
    <t>соотношение количества  погибших и травмированных от пожаров бытового характера к общему числу патрулирований</t>
  </si>
  <si>
    <t>экз.</t>
  </si>
  <si>
    <t>Изготовление (приобретение) и распространение тематической печатной и видеопродукции в области ГО, защиты от ЧС, антиэкстремистской и антитеррористической литературы</t>
  </si>
  <si>
    <r>
      <rPr>
        <i/>
        <sz val="8"/>
        <color rgb="FF000000"/>
        <rFont val="Times New Roman"/>
        <family val="1"/>
        <charset val="204"/>
      </rPr>
      <t xml:space="preserve"> Показатель результативности:  </t>
    </r>
    <r>
      <rPr>
        <sz val="8"/>
        <color rgb="FF000000"/>
        <rFont val="Times New Roman"/>
        <family val="1"/>
        <charset val="204"/>
      </rPr>
      <t xml:space="preserve">  Охват подготовкой должностных лиц и специалистов ГО органа местного самоуправления.</t>
    </r>
  </si>
  <si>
    <r>
      <rPr>
        <i/>
        <sz val="8"/>
        <color rgb="FF000000"/>
        <rFont val="Times New Roman"/>
        <family val="1"/>
        <charset val="204"/>
      </rPr>
      <t xml:space="preserve">Целевой показатель: </t>
    </r>
    <r>
      <rPr>
        <sz val="8"/>
        <color rgb="FF000000"/>
        <rFont val="Times New Roman"/>
        <family val="1"/>
        <charset val="204"/>
      </rPr>
      <t>Охват населения города возможностью оповещения ЧС                 П</t>
    </r>
    <r>
      <rPr>
        <i/>
        <sz val="8"/>
        <color rgb="FF000000"/>
        <rFont val="Times New Roman"/>
        <family val="1"/>
        <charset val="204"/>
      </rPr>
      <t xml:space="preserve">оказатель результативности:  </t>
    </r>
    <r>
      <rPr>
        <sz val="8"/>
        <color rgb="FF000000"/>
        <rFont val="Times New Roman"/>
        <family val="1"/>
        <charset val="204"/>
      </rPr>
      <t xml:space="preserve">   Охват населения города технологией отправки/получения запросов о пргнозе и статусе ЧС.                   </t>
    </r>
  </si>
  <si>
    <t>Охват подготовкой должностных лиц  и специалистов ГО органа местного самоуправления.</t>
  </si>
  <si>
    <t xml:space="preserve">Администрация города Назарово
(отдел безопасности и мобилизационной работы) </t>
  </si>
  <si>
    <t>1.</t>
  </si>
  <si>
    <t>1.1</t>
  </si>
  <si>
    <t>1.2</t>
  </si>
  <si>
    <t>2.</t>
  </si>
  <si>
    <t>2.1</t>
  </si>
  <si>
    <t>3.1</t>
  </si>
  <si>
    <t>3.</t>
  </si>
  <si>
    <t>4.</t>
  </si>
  <si>
    <t>4.1</t>
  </si>
  <si>
    <t>Бюджет города</t>
  </si>
  <si>
    <t>Краевой бюджет</t>
  </si>
  <si>
    <t>Федеральный бюджет</t>
  </si>
  <si>
    <t>Внебюджетные источники</t>
  </si>
  <si>
    <t xml:space="preserve"> Федеральный бюджет</t>
  </si>
  <si>
    <t>1.1.1</t>
  </si>
  <si>
    <t>1.1.2</t>
  </si>
  <si>
    <t>1.1.3</t>
  </si>
  <si>
    <t>1.1.4</t>
  </si>
  <si>
    <t>1.2.1</t>
  </si>
  <si>
    <t>1.2.2</t>
  </si>
  <si>
    <t>1.2.3</t>
  </si>
  <si>
    <t xml:space="preserve">В муниципальную программу "Защита населениия и территории города Назарово от чрезвычайных ситуаций природного и техногенного характера" объекты капитального строительства  на плановый период 2017-2018гг. не включены.                                                                                                          </t>
  </si>
  <si>
    <t>1.3</t>
  </si>
  <si>
    <t>1.4</t>
  </si>
  <si>
    <t>Совершенствование содержания и развития МКУ "ЕДДС"</t>
  </si>
  <si>
    <t>Содержание и эксплуатация защитных сооружений, находящихся в муниципальной собственности</t>
  </si>
  <si>
    <t xml:space="preserve"> Оформление документации плана гражданской обороны</t>
  </si>
  <si>
    <t>2.2</t>
  </si>
  <si>
    <t>2.3</t>
  </si>
  <si>
    <t>2.4</t>
  </si>
  <si>
    <t xml:space="preserve"> Изготовление и установка информационных указателей</t>
  </si>
  <si>
    <r>
      <rPr>
        <i/>
        <sz val="8"/>
        <color rgb="FF000000"/>
        <rFont val="Times New Roman"/>
        <family val="1"/>
        <charset val="204"/>
      </rPr>
      <t xml:space="preserve">Целевой показатель:  </t>
    </r>
    <r>
      <rPr>
        <sz val="8"/>
        <color rgb="FF000000"/>
        <rFont val="Times New Roman"/>
        <family val="1"/>
        <charset val="204"/>
      </rPr>
      <t>Снижение числа погибших на территории города от ЧС.                            П</t>
    </r>
    <r>
      <rPr>
        <i/>
        <sz val="8"/>
        <color rgb="FF000000"/>
        <rFont val="Times New Roman"/>
        <family val="1"/>
        <charset val="204"/>
      </rPr>
      <t xml:space="preserve">оказатель результативности: </t>
    </r>
    <r>
      <rPr>
        <sz val="8"/>
        <color rgb="FF000000"/>
        <rFont val="Times New Roman"/>
        <family val="1"/>
        <charset val="204"/>
      </rPr>
      <t>Изготовление (приобретение) и распространение тематической печатной и видеопродукции в области ГО, защиты от ЧС, антиэкстремистской и антитеррористической литературы</t>
    </r>
  </si>
  <si>
    <r>
      <rPr>
        <i/>
        <sz val="8"/>
        <color rgb="FF000000"/>
        <rFont val="Times New Roman"/>
        <family val="1"/>
        <charset val="204"/>
      </rPr>
      <t xml:space="preserve">Целевой показатель: 
</t>
    </r>
    <r>
      <rPr>
        <sz val="8"/>
        <color rgb="FF000000"/>
        <rFont val="Times New Roman"/>
        <family val="1"/>
        <charset val="204"/>
      </rPr>
      <t xml:space="preserve">Снижение числа погибших при пожарах бытового характера.    </t>
    </r>
    <r>
      <rPr>
        <i/>
        <sz val="8"/>
        <color rgb="FF000000"/>
        <rFont val="Times New Roman"/>
        <family val="1"/>
        <charset val="204"/>
      </rPr>
      <t xml:space="preserve">
Показатель результативности: </t>
    </r>
    <r>
      <rPr>
        <sz val="8"/>
        <color rgb="FF000000"/>
        <rFont val="Times New Roman"/>
        <family val="1"/>
        <charset val="204"/>
      </rPr>
      <t xml:space="preserve">  
Охват населения обучением по противопожарной безопасности.                                     П</t>
    </r>
    <r>
      <rPr>
        <i/>
        <sz val="8"/>
        <color rgb="FF000000"/>
        <rFont val="Times New Roman"/>
        <family val="1"/>
        <charset val="204"/>
      </rPr>
      <t xml:space="preserve">оказатель результативности: 
</t>
    </r>
    <r>
      <rPr>
        <sz val="8"/>
        <color rgb="FF000000"/>
        <rFont val="Times New Roman"/>
        <family val="1"/>
        <charset val="204"/>
      </rPr>
      <t xml:space="preserve">Снижение числа травмированных при пожарах бытового характера.
</t>
    </r>
    <r>
      <rPr>
        <i/>
        <sz val="8"/>
        <color rgb="FF000000"/>
        <rFont val="Times New Roman"/>
        <family val="1"/>
        <charset val="204"/>
      </rPr>
      <t>Показатель результативности:</t>
    </r>
    <r>
      <rPr>
        <sz val="8"/>
        <color rgb="FF000000"/>
        <rFont val="Times New Roman"/>
        <family val="1"/>
        <charset val="204"/>
      </rPr>
      <t xml:space="preserve"> 
Повышение эффективности  проведения профилактических мероприятий</t>
    </r>
  </si>
  <si>
    <r>
      <rPr>
        <i/>
        <sz val="8"/>
        <color rgb="FF000000"/>
        <rFont val="Times New Roman"/>
        <family val="1"/>
        <charset val="204"/>
      </rPr>
      <t xml:space="preserve">Целевой показатель: </t>
    </r>
    <r>
      <rPr>
        <sz val="8"/>
        <color rgb="FF000000"/>
        <rFont val="Times New Roman"/>
        <family val="1"/>
        <charset val="204"/>
      </rPr>
      <t xml:space="preserve">Снижение числа погибших на территории города от ЧС.                            </t>
    </r>
    <r>
      <rPr>
        <i/>
        <sz val="8"/>
        <color rgb="FF000000"/>
        <rFont val="Times New Roman"/>
        <family val="1"/>
        <charset val="204"/>
      </rPr>
      <t xml:space="preserve">Показатель результативности: </t>
    </r>
    <r>
      <rPr>
        <sz val="8"/>
        <color rgb="FF000000"/>
        <rFont val="Times New Roman"/>
        <family val="1"/>
        <charset val="204"/>
      </rPr>
      <t xml:space="preserve">Снижение числа пострадавших от ЧС.
</t>
    </r>
    <r>
      <rPr>
        <i/>
        <sz val="8"/>
        <color rgb="FF000000"/>
        <rFont val="Times New Roman"/>
        <family val="1"/>
        <charset val="204"/>
      </rPr>
      <t xml:space="preserve">Показатель результативности: 
</t>
    </r>
    <r>
      <rPr>
        <sz val="8"/>
        <color rgb="FF000000"/>
        <rFont val="Times New Roman"/>
        <family val="1"/>
        <charset val="204"/>
      </rPr>
      <t>Доля отработанных   сообщений и заявлений в ЕДДС в общем объеме поступающих обращений</t>
    </r>
  </si>
  <si>
    <r>
      <rPr>
        <i/>
        <sz val="8"/>
        <color rgb="FF000000"/>
        <rFont val="Times New Roman"/>
        <family val="1"/>
        <charset val="204"/>
      </rPr>
      <t>Целевой показатель:</t>
    </r>
    <r>
      <rPr>
        <sz val="8"/>
        <color rgb="FF000000"/>
        <rFont val="Times New Roman"/>
        <family val="1"/>
        <charset val="204"/>
      </rPr>
      <t xml:space="preserve"> Снижение числа погибших на территории города от ЧС.                            </t>
    </r>
    <r>
      <rPr>
        <i/>
        <sz val="8"/>
        <color rgb="FF000000"/>
        <rFont val="Times New Roman"/>
        <family val="1"/>
        <charset val="204"/>
      </rPr>
      <t xml:space="preserve">Показатель результативности: </t>
    </r>
    <r>
      <rPr>
        <sz val="8"/>
        <color rgb="FF000000"/>
        <rFont val="Times New Roman"/>
        <family val="1"/>
        <charset val="204"/>
      </rPr>
      <t>Снижение числа пострадавших от ЧС.</t>
    </r>
  </si>
  <si>
    <t>01.01.2016
01.01.2017
01.01.2018</t>
  </si>
  <si>
    <t>31.12.2016
31.12.2017
31.12.2018</t>
  </si>
  <si>
    <t xml:space="preserve">
01.01.2018</t>
  </si>
  <si>
    <t xml:space="preserve">
31.12.2018</t>
  </si>
  <si>
    <t xml:space="preserve">01.01.2016
</t>
  </si>
  <si>
    <t>Размещение информационных щитов "Осторожно тонкий лед",  "О запрещении купания" в водоемах города, "О запрете разведения костров" ,  В целях предупреждения и предотвращения чрезвычайных ситуаций  в  городе.</t>
  </si>
  <si>
    <t>11100S4130</t>
  </si>
  <si>
    <t>0314</t>
  </si>
  <si>
    <t>0,52080</t>
  </si>
  <si>
    <t>0,000</t>
  </si>
  <si>
    <t>5,000</t>
  </si>
  <si>
    <t xml:space="preserve"> 304,200</t>
  </si>
  <si>
    <t>к  муниципальной  программе</t>
  </si>
  <si>
    <t>Приложение  5</t>
  </si>
  <si>
    <t>Приложение  7</t>
  </si>
  <si>
    <t xml:space="preserve">к  муниципальной программе </t>
  </si>
  <si>
    <t>Первый отчетный
финансовый год 2014</t>
  </si>
  <si>
    <t>Первый год планового периода   2017</t>
  </si>
  <si>
    <t>Второй год планового периода  2018</t>
  </si>
  <si>
    <t>Оснащение сотовой связью для обеспечения  и поддержания гарантированной  связи, для адресного и группового оповещения</t>
  </si>
  <si>
    <t>Приложение №2
к постановлению администрации города Назарово от 29 .12.2016 г.  
№ 1992 -п  " О внесении  изменений в постановление администрации города Назарово от 08.10.2013 №1979-п  Об утверждении муниципальной программы "Защита населения и территории города Назарово от чрезвычайных ситуаций природного и техногенного характера" "  (в редакции постановлений  
от 01.03.2016  № 247-п,  от 21.07.2016 № 1074-п)</t>
  </si>
  <si>
    <t>Приложение №1
к постановлению администрации города Назарово от  29 .12.2016 г.  №  1992 -п  " О внесении  изменений в постановление администрации города Назарово от 08.10.2013 №1979-п  Об утверждении муниципальной программы "Защита населения и территории города Назарово от чрезвычайных ситуаций природного и техногенного характера" " (в редакции постановлений  от 01.03.2016  № 247-п,  от 21.07.2016 № 1074-п)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</si>
</sst>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0.0000"/>
    <numFmt numFmtId="166" formatCode="0.000"/>
    <numFmt numFmtId="167" formatCode="0.0"/>
  </numFmts>
  <fonts count="36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sz val="8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7" fillId="0" borderId="0"/>
    <xf numFmtId="0" fontId="24" fillId="0" borderId="0"/>
    <xf numFmtId="0" fontId="25" fillId="0" borderId="0"/>
    <xf numFmtId="0" fontId="25" fillId="0" borderId="0"/>
    <xf numFmtId="0" fontId="23" fillId="0" borderId="0" applyNumberFormat="0" applyFont="0" applyFill="0" applyBorder="0" applyAlignment="0" applyProtection="0">
      <alignment vertical="top"/>
    </xf>
    <xf numFmtId="0" fontId="17" fillId="0" borderId="0"/>
  </cellStyleXfs>
  <cellXfs count="276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indent="5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18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wrapText="1"/>
    </xf>
    <xf numFmtId="0" fontId="18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2" fillId="5" borderId="0" xfId="0" applyFont="1" applyFill="1"/>
    <xf numFmtId="0" fontId="13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9" fillId="5" borderId="1" xfId="0" applyFont="1" applyFill="1" applyBorder="1" applyAlignment="1">
      <alignment horizontal="left" vertical="center" wrapText="1"/>
    </xf>
    <xf numFmtId="166" fontId="19" fillId="5" borderId="1" xfId="0" applyNumberFormat="1" applyFont="1" applyFill="1" applyBorder="1" applyAlignment="1">
      <alignment horizontal="center" vertical="center" wrapText="1"/>
    </xf>
    <xf numFmtId="0" fontId="3" fillId="5" borderId="0" xfId="0" applyFont="1" applyFill="1"/>
    <xf numFmtId="0" fontId="13" fillId="5" borderId="1" xfId="0" applyFont="1" applyFill="1" applyBorder="1" applyAlignment="1">
      <alignment horizontal="left" vertical="center"/>
    </xf>
    <xf numFmtId="49" fontId="13" fillId="5" borderId="1" xfId="0" applyNumberFormat="1" applyFont="1" applyFill="1" applyBorder="1" applyAlignment="1">
      <alignment horizontal="left" vertical="center"/>
    </xf>
    <xf numFmtId="0" fontId="20" fillId="5" borderId="1" xfId="1" applyFont="1" applyFill="1" applyBorder="1" applyAlignment="1" applyProtection="1">
      <alignment horizontal="left" vertical="center" wrapText="1"/>
    </xf>
    <xf numFmtId="0" fontId="19" fillId="5" borderId="1" xfId="0" applyFont="1" applyFill="1" applyBorder="1" applyAlignment="1">
      <alignment horizontal="justify" vertical="top" wrapText="1"/>
    </xf>
    <xf numFmtId="166" fontId="21" fillId="5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22" fillId="0" borderId="1" xfId="0" applyNumberFormat="1" applyFont="1" applyBorder="1" applyAlignment="1">
      <alignment horizontal="center" vertical="center"/>
    </xf>
    <xf numFmtId="0" fontId="12" fillId="0" borderId="0" xfId="0" applyFont="1"/>
    <xf numFmtId="0" fontId="4" fillId="0" borderId="0" xfId="0" applyFont="1"/>
    <xf numFmtId="0" fontId="20" fillId="4" borderId="1" xfId="1" applyFont="1" applyFill="1" applyBorder="1" applyAlignment="1" applyProtection="1">
      <alignment horizontal="left" vertical="center" wrapText="1"/>
    </xf>
    <xf numFmtId="0" fontId="19" fillId="4" borderId="1" xfId="0" applyFont="1" applyFill="1" applyBorder="1" applyAlignment="1">
      <alignment horizontal="justify" vertical="top" wrapText="1"/>
    </xf>
    <xf numFmtId="166" fontId="19" fillId="4" borderId="1" xfId="0" applyNumberFormat="1" applyFont="1" applyFill="1" applyBorder="1" applyAlignment="1">
      <alignment horizontal="center" vertical="center" wrapText="1"/>
    </xf>
    <xf numFmtId="0" fontId="3" fillId="4" borderId="0" xfId="0" applyFont="1" applyFill="1"/>
    <xf numFmtId="0" fontId="19" fillId="4" borderId="1" xfId="0" applyFont="1" applyFill="1" applyBorder="1" applyAlignment="1">
      <alignment horizontal="left" vertical="center" wrapText="1"/>
    </xf>
    <xf numFmtId="166" fontId="3" fillId="4" borderId="1" xfId="0" applyNumberFormat="1" applyFont="1" applyFill="1" applyBorder="1" applyAlignment="1">
      <alignment horizontal="center" vertical="center"/>
    </xf>
    <xf numFmtId="166" fontId="20" fillId="5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2" fontId="1" fillId="0" borderId="0" xfId="0" applyNumberFormat="1" applyFont="1" applyBorder="1" applyAlignment="1">
      <alignment horizontal="center" vertical="top" wrapText="1"/>
    </xf>
    <xf numFmtId="165" fontId="1" fillId="0" borderId="0" xfId="0" applyNumberFormat="1" applyFont="1" applyBorder="1" applyAlignment="1">
      <alignment vertical="top" wrapText="1"/>
    </xf>
    <xf numFmtId="2" fontId="1" fillId="0" borderId="0" xfId="0" applyNumberFormat="1" applyFont="1" applyBorder="1" applyAlignment="1">
      <alignment horizontal="justify" vertical="top" wrapText="1"/>
    </xf>
    <xf numFmtId="164" fontId="22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26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left" vertical="top" wrapText="1"/>
    </xf>
    <xf numFmtId="0" fontId="26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/>
    <xf numFmtId="0" fontId="27" fillId="0" borderId="0" xfId="0" applyFont="1" applyAlignment="1">
      <alignment horizontal="justify"/>
    </xf>
    <xf numFmtId="0" fontId="28" fillId="0" borderId="0" xfId="0" applyFont="1"/>
    <xf numFmtId="0" fontId="29" fillId="0" borderId="0" xfId="0" applyFont="1"/>
    <xf numFmtId="0" fontId="1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30" fillId="0" borderId="0" xfId="0" applyFont="1" applyAlignment="1">
      <alignment horizontal="center"/>
    </xf>
    <xf numFmtId="0" fontId="0" fillId="0" borderId="0" xfId="0" applyAlignment="1"/>
    <xf numFmtId="0" fontId="30" fillId="0" borderId="0" xfId="0" applyFont="1" applyBorder="1" applyAlignment="1"/>
    <xf numFmtId="0" fontId="27" fillId="0" borderId="0" xfId="0" applyFont="1" applyAlignment="1">
      <alignment wrapText="1"/>
    </xf>
    <xf numFmtId="2" fontId="10" fillId="0" borderId="0" xfId="0" applyNumberFormat="1" applyFont="1" applyBorder="1" applyAlignment="1">
      <alignment horizontal="center" vertical="center" wrapText="1"/>
    </xf>
    <xf numFmtId="0" fontId="2" fillId="8" borderId="0" xfId="0" applyFont="1" applyFill="1"/>
    <xf numFmtId="0" fontId="2" fillId="0" borderId="0" xfId="0" applyFont="1" applyFill="1"/>
    <xf numFmtId="2" fontId="2" fillId="0" borderId="0" xfId="0" applyNumberFormat="1" applyFont="1"/>
    <xf numFmtId="0" fontId="4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left"/>
    </xf>
    <xf numFmtId="0" fontId="2" fillId="0" borderId="0" xfId="0" applyFont="1" applyFill="1" applyAlignment="1">
      <alignment horizontal="left" vertical="center"/>
    </xf>
    <xf numFmtId="0" fontId="16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34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left" vertical="top" wrapText="1"/>
    </xf>
    <xf numFmtId="167" fontId="16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left" wrapText="1"/>
    </xf>
    <xf numFmtId="2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34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top" wrapText="1"/>
    </xf>
    <xf numFmtId="0" fontId="34" fillId="0" borderId="1" xfId="0" applyFont="1" applyFill="1" applyBorder="1" applyAlignment="1">
      <alignment horizontal="center" vertical="center" wrapText="1"/>
    </xf>
    <xf numFmtId="167" fontId="16" fillId="0" borderId="1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 indent="1"/>
    </xf>
    <xf numFmtId="0" fontId="9" fillId="0" borderId="0" xfId="0" applyFont="1" applyBorder="1" applyAlignment="1">
      <alignment vertical="top" wrapText="1"/>
    </xf>
    <xf numFmtId="0" fontId="9" fillId="0" borderId="6" xfId="0" applyFont="1" applyBorder="1" applyAlignment="1">
      <alignment horizontal="left" vertical="top" wrapText="1" indent="1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26" fillId="0" borderId="1" xfId="0" applyFont="1" applyFill="1" applyBorder="1" applyAlignment="1">
      <alignment vertical="top" wrapText="1"/>
    </xf>
    <xf numFmtId="0" fontId="2" fillId="0" borderId="0" xfId="0" applyFont="1" applyBorder="1"/>
    <xf numFmtId="0" fontId="10" fillId="0" borderId="1" xfId="0" applyFont="1" applyBorder="1" applyAlignment="1">
      <alignment horizontal="right" vertical="center" wrapText="1"/>
    </xf>
    <xf numFmtId="14" fontId="26" fillId="0" borderId="1" xfId="0" applyNumberFormat="1" applyFont="1" applyBorder="1" applyAlignment="1">
      <alignment horizontal="center" vertical="top" wrapText="1"/>
    </xf>
    <xf numFmtId="0" fontId="1" fillId="9" borderId="1" xfId="0" applyFont="1" applyFill="1" applyBorder="1" applyAlignment="1">
      <alignment horizontal="justify" vertical="center" wrapText="1"/>
    </xf>
    <xf numFmtId="166" fontId="1" fillId="9" borderId="1" xfId="0" applyNumberFormat="1" applyFont="1" applyFill="1" applyBorder="1" applyAlignment="1">
      <alignment horizontal="center" vertical="center" wrapText="1"/>
    </xf>
    <xf numFmtId="49" fontId="19" fillId="5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/>
    <xf numFmtId="49" fontId="1" fillId="0" borderId="1" xfId="0" applyNumberFormat="1" applyFont="1" applyBorder="1" applyAlignment="1">
      <alignment horizontal="center" wrapText="1"/>
    </xf>
    <xf numFmtId="49" fontId="19" fillId="4" borderId="1" xfId="0" applyNumberFormat="1" applyFont="1" applyFill="1" applyBorder="1" applyAlignment="1">
      <alignment horizontal="justify" vertical="top" wrapText="1"/>
    </xf>
    <xf numFmtId="49" fontId="19" fillId="5" borderId="1" xfId="0" applyNumberFormat="1" applyFont="1" applyFill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49" fontId="1" fillId="9" borderId="1" xfId="0" applyNumberFormat="1" applyFont="1" applyFill="1" applyBorder="1" applyAlignment="1">
      <alignment horizontal="justify" vertical="center" wrapText="1"/>
    </xf>
    <xf numFmtId="49" fontId="19" fillId="5" borderId="1" xfId="0" applyNumberFormat="1" applyFont="1" applyFill="1" applyBorder="1" applyAlignment="1">
      <alignment horizontal="left" vertical="center" wrapText="1"/>
    </xf>
    <xf numFmtId="49" fontId="28" fillId="0" borderId="0" xfId="0" applyNumberFormat="1" applyFont="1"/>
    <xf numFmtId="49" fontId="0" fillId="0" borderId="0" xfId="0" applyNumberFormat="1"/>
    <xf numFmtId="49" fontId="21" fillId="5" borderId="1" xfId="0" applyNumberFormat="1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justify" vertical="center" wrapText="1"/>
    </xf>
    <xf numFmtId="49" fontId="1" fillId="8" borderId="1" xfId="0" applyNumberFormat="1" applyFont="1" applyFill="1" applyBorder="1" applyAlignment="1">
      <alignment horizontal="justify" vertical="center" wrapText="1"/>
    </xf>
    <xf numFmtId="166" fontId="1" fillId="8" borderId="1" xfId="0" applyNumberFormat="1" applyFont="1" applyFill="1" applyBorder="1" applyAlignment="1">
      <alignment horizontal="center" vertical="center" wrapText="1"/>
    </xf>
    <xf numFmtId="49" fontId="22" fillId="9" borderId="1" xfId="0" applyNumberFormat="1" applyFont="1" applyFill="1" applyBorder="1" applyAlignment="1">
      <alignment horizontal="center" vertical="top"/>
    </xf>
    <xf numFmtId="166" fontId="2" fillId="0" borderId="0" xfId="0" applyNumberFormat="1" applyFont="1"/>
    <xf numFmtId="2" fontId="1" fillId="0" borderId="1" xfId="0" applyNumberFormat="1" applyFont="1" applyBorder="1" applyAlignment="1">
      <alignment horizontal="center" vertical="center" wrapText="1"/>
    </xf>
    <xf numFmtId="2" fontId="20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top"/>
    </xf>
    <xf numFmtId="2" fontId="1" fillId="8" borderId="1" xfId="0" applyNumberFormat="1" applyFont="1" applyFill="1" applyBorder="1" applyAlignment="1">
      <alignment horizontal="center" vertical="center" wrapText="1"/>
    </xf>
    <xf numFmtId="2" fontId="13" fillId="8" borderId="1" xfId="0" applyNumberFormat="1" applyFont="1" applyFill="1" applyBorder="1" applyAlignment="1">
      <alignment horizontal="center" vertical="top"/>
    </xf>
    <xf numFmtId="2" fontId="20" fillId="8" borderId="1" xfId="0" applyNumberFormat="1" applyFont="1" applyFill="1" applyBorder="1" applyAlignment="1">
      <alignment horizontal="center" vertical="center" wrapText="1"/>
    </xf>
    <xf numFmtId="2" fontId="1" fillId="9" borderId="1" xfId="0" applyNumberFormat="1" applyFont="1" applyFill="1" applyBorder="1" applyAlignment="1">
      <alignment horizontal="center" vertical="center" wrapText="1"/>
    </xf>
    <xf numFmtId="2" fontId="13" fillId="9" borderId="1" xfId="0" applyNumberFormat="1" applyFont="1" applyFill="1" applyBorder="1" applyAlignment="1">
      <alignment horizontal="center" vertical="top"/>
    </xf>
    <xf numFmtId="2" fontId="20" fillId="9" borderId="1" xfId="0" applyNumberFormat="1" applyFont="1" applyFill="1" applyBorder="1" applyAlignment="1">
      <alignment horizontal="center" vertical="center" wrapText="1"/>
    </xf>
    <xf numFmtId="166" fontId="20" fillId="4" borderId="1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/>
    </xf>
    <xf numFmtId="2" fontId="20" fillId="5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9" fillId="0" borderId="0" xfId="0" applyFont="1" applyAlignment="1">
      <alignment wrapText="1"/>
    </xf>
    <xf numFmtId="166" fontId="3" fillId="5" borderId="0" xfId="0" applyNumberFormat="1" applyFont="1" applyFill="1"/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wrapText="1"/>
    </xf>
    <xf numFmtId="166" fontId="33" fillId="6" borderId="1" xfId="0" applyNumberFormat="1" applyFont="1" applyFill="1" applyBorder="1" applyAlignment="1">
      <alignment horizontal="justify" vertical="top" wrapText="1"/>
    </xf>
    <xf numFmtId="49" fontId="33" fillId="0" borderId="1" xfId="0" applyNumberFormat="1" applyFont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justify" vertical="top" wrapText="1"/>
    </xf>
    <xf numFmtId="0" fontId="10" fillId="8" borderId="1" xfId="0" applyFont="1" applyFill="1" applyBorder="1" applyAlignment="1">
      <alignment vertical="top" wrapText="1"/>
    </xf>
    <xf numFmtId="166" fontId="10" fillId="8" borderId="1" xfId="0" applyNumberFormat="1" applyFont="1" applyFill="1" applyBorder="1" applyAlignment="1">
      <alignment horizontal="justify" vertical="top" wrapText="1"/>
    </xf>
    <xf numFmtId="166" fontId="33" fillId="7" borderId="1" xfId="0" applyNumberFormat="1" applyFont="1" applyFill="1" applyBorder="1" applyAlignment="1">
      <alignment horizontal="justify" vertical="top" wrapText="1"/>
    </xf>
    <xf numFmtId="0" fontId="33" fillId="0" borderId="1" xfId="0" applyFont="1" applyBorder="1" applyAlignment="1">
      <alignment vertical="top" wrapText="1"/>
    </xf>
    <xf numFmtId="166" fontId="33" fillId="0" borderId="1" xfId="0" applyNumberFormat="1" applyFont="1" applyBorder="1" applyAlignment="1">
      <alignment horizontal="justify" vertical="top" wrapText="1"/>
    </xf>
    <xf numFmtId="166" fontId="19" fillId="5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30" fillId="0" borderId="9" xfId="0" applyFont="1" applyBorder="1" applyAlignment="1">
      <alignment horizontal="center" wrapText="1"/>
    </xf>
    <xf numFmtId="0" fontId="30" fillId="0" borderId="7" xfId="0" applyFont="1" applyBorder="1" applyAlignment="1">
      <alignment horizontal="center" wrapText="1"/>
    </xf>
    <xf numFmtId="0" fontId="0" fillId="0" borderId="0" xfId="0" applyAlignment="1"/>
    <xf numFmtId="0" fontId="1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33" fillId="0" borderId="8" xfId="0" applyFont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30" fillId="0" borderId="0" xfId="0" applyFont="1" applyBorder="1" applyAlignment="1">
      <alignment horizontal="center" vertical="center" wrapText="1"/>
    </xf>
    <xf numFmtId="0" fontId="35" fillId="0" borderId="8" xfId="0" applyFont="1" applyBorder="1" applyAlignment="1">
      <alignment horizontal="center" vertical="center" wrapText="1"/>
    </xf>
    <xf numFmtId="0" fontId="35" fillId="0" borderId="9" xfId="0" applyFont="1" applyBorder="1" applyAlignment="1">
      <alignment horizontal="center" vertical="center" wrapText="1"/>
    </xf>
    <xf numFmtId="0" fontId="35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top" wrapText="1"/>
    </xf>
    <xf numFmtId="0" fontId="0" fillId="0" borderId="9" xfId="0" applyBorder="1"/>
    <xf numFmtId="0" fontId="0" fillId="0" borderId="7" xfId="0" applyBorder="1"/>
    <xf numFmtId="0" fontId="30" fillId="0" borderId="6" xfId="0" applyFont="1" applyBorder="1" applyAlignment="1">
      <alignment horizontal="left" wrapText="1"/>
    </xf>
    <xf numFmtId="0" fontId="30" fillId="0" borderId="6" xfId="0" applyFont="1" applyBorder="1" applyAlignment="1">
      <alignment horizontal="center"/>
    </xf>
    <xf numFmtId="0" fontId="1" fillId="0" borderId="1" xfId="0" applyFont="1" applyBorder="1" applyAlignment="1">
      <alignment horizontal="justify" vertical="top" wrapText="1"/>
    </xf>
    <xf numFmtId="0" fontId="9" fillId="0" borderId="0" xfId="0" applyFont="1" applyAlignment="1">
      <alignment horizontal="left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2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49" fontId="19" fillId="5" borderId="1" xfId="0" applyNumberFormat="1" applyFont="1" applyFill="1" applyBorder="1" applyAlignment="1">
      <alignment horizontal="center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4" xfId="0" applyFont="1" applyFill="1" applyBorder="1" applyAlignment="1">
      <alignment horizontal="left" vertical="center" wrapText="1"/>
    </xf>
    <xf numFmtId="0" fontId="19" fillId="5" borderId="5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vertical="center" wrapText="1"/>
    </xf>
    <xf numFmtId="0" fontId="19" fillId="5" borderId="4" xfId="0" applyFont="1" applyFill="1" applyBorder="1" applyAlignment="1">
      <alignment vertical="center" wrapText="1"/>
    </xf>
    <xf numFmtId="0" fontId="19" fillId="5" borderId="5" xfId="0" applyFont="1" applyFill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9" fillId="4" borderId="3" xfId="0" applyFont="1" applyFill="1" applyBorder="1" applyAlignment="1">
      <alignment horizontal="left" vertical="center" wrapText="1"/>
    </xf>
    <xf numFmtId="0" fontId="19" fillId="4" borderId="4" xfId="0" applyFont="1" applyFill="1" applyBorder="1" applyAlignment="1">
      <alignment horizontal="left" vertical="center" wrapText="1"/>
    </xf>
    <xf numFmtId="0" fontId="19" fillId="4" borderId="5" xfId="0" applyFont="1" applyFill="1" applyBorder="1" applyAlignment="1">
      <alignment horizontal="left" vertical="center" wrapText="1"/>
    </xf>
    <xf numFmtId="0" fontId="19" fillId="4" borderId="3" xfId="0" applyFont="1" applyFill="1" applyBorder="1" applyAlignment="1">
      <alignment horizontal="center" vertical="center" wrapText="1"/>
    </xf>
    <xf numFmtId="0" fontId="19" fillId="4" borderId="4" xfId="0" applyFont="1" applyFill="1" applyBorder="1" applyAlignment="1">
      <alignment horizontal="center" vertical="center" wrapText="1"/>
    </xf>
    <xf numFmtId="0" fontId="19" fillId="4" borderId="5" xfId="0" applyFont="1" applyFill="1" applyBorder="1" applyAlignment="1">
      <alignment horizontal="center" vertical="center" wrapText="1"/>
    </xf>
    <xf numFmtId="49" fontId="19" fillId="4" borderId="3" xfId="0" applyNumberFormat="1" applyFont="1" applyFill="1" applyBorder="1" applyAlignment="1">
      <alignment horizontal="center" vertical="center" wrapText="1"/>
    </xf>
    <xf numFmtId="49" fontId="19" fillId="4" borderId="4" xfId="0" applyNumberFormat="1" applyFont="1" applyFill="1" applyBorder="1" applyAlignment="1">
      <alignment horizontal="center" vertical="center" wrapText="1"/>
    </xf>
    <xf numFmtId="49" fontId="19" fillId="4" borderId="5" xfId="0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30" fillId="0" borderId="0" xfId="0" applyFont="1" applyAlignment="1">
      <alignment horizontal="center"/>
    </xf>
    <xf numFmtId="0" fontId="9" fillId="0" borderId="0" xfId="0" applyFont="1" applyFill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wrapText="1"/>
    </xf>
    <xf numFmtId="0" fontId="1" fillId="0" borderId="0" xfId="0" applyFont="1" applyBorder="1" applyAlignment="1">
      <alignment horizontal="righ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33" fillId="6" borderId="8" xfId="0" applyFont="1" applyFill="1" applyBorder="1" applyAlignment="1">
      <alignment horizontal="left" vertical="top" wrapText="1"/>
    </xf>
    <xf numFmtId="0" fontId="33" fillId="6" borderId="7" xfId="0" applyFont="1" applyFill="1" applyBorder="1" applyAlignment="1">
      <alignment horizontal="left" vertical="top" wrapText="1"/>
    </xf>
    <xf numFmtId="0" fontId="33" fillId="7" borderId="8" xfId="0" applyFont="1" applyFill="1" applyBorder="1" applyAlignment="1">
      <alignment horizontal="left" vertical="top" wrapText="1"/>
    </xf>
    <xf numFmtId="0" fontId="33" fillId="7" borderId="7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16" fillId="0" borderId="0" xfId="0" applyFont="1" applyAlignment="1">
      <alignment horizontal="right"/>
    </xf>
  </cellXfs>
  <cellStyles count="26">
    <cellStyle name="Гиперссылка" xfId="1" builtinId="8"/>
    <cellStyle name="Обычный" xfId="0" builtinId="0"/>
    <cellStyle name="Обычный 10" xfId="4"/>
    <cellStyle name="Обычный 11" xfId="5"/>
    <cellStyle name="Обычный 12" xfId="6"/>
    <cellStyle name="Обычный 13" xfId="7"/>
    <cellStyle name="Обычный 14" xfId="8"/>
    <cellStyle name="Обычный 15" xfId="9"/>
    <cellStyle name="Обычный 2" xfId="2"/>
    <cellStyle name="Обычный 2 2" xfId="10"/>
    <cellStyle name="Обычный 2 3" xfId="11"/>
    <cellStyle name="Обычный 2 4" xfId="12"/>
    <cellStyle name="Обычный 2 5" xfId="13"/>
    <cellStyle name="Обычный 2 6" xfId="14"/>
    <cellStyle name="Обычный 2 7" xfId="15"/>
    <cellStyle name="Обычный 2 8" xfId="16"/>
    <cellStyle name="Обычный 2 9" xfId="17"/>
    <cellStyle name="Обычный 3" xfId="18"/>
    <cellStyle name="Обычный 3 2" xfId="19"/>
    <cellStyle name="Обычный 4" xfId="20"/>
    <cellStyle name="Обычный 5" xfId="21"/>
    <cellStyle name="Обычный 6" xfId="3"/>
    <cellStyle name="Обычный 6 2" xfId="22"/>
    <cellStyle name="Обычный 7" xfId="23"/>
    <cellStyle name="Обычный 8" xfId="24"/>
    <cellStyle name="Обычный 9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7"/>
  <sheetViews>
    <sheetView view="pageBreakPreview" topLeftCell="A22" zoomScaleSheetLayoutView="100" workbookViewId="0">
      <selection activeCell="H25" sqref="H25"/>
    </sheetView>
  </sheetViews>
  <sheetFormatPr defaultRowHeight="15"/>
  <cols>
    <col min="1" max="1" width="5" customWidth="1"/>
    <col min="2" max="2" width="38.42578125" customWidth="1"/>
    <col min="3" max="3" width="17.85546875" customWidth="1"/>
    <col min="4" max="5" width="13.85546875" customWidth="1"/>
    <col min="6" max="6" width="9.28515625" customWidth="1"/>
    <col min="7" max="7" width="8.85546875" customWidth="1"/>
    <col min="8" max="8" width="10.42578125" customWidth="1"/>
    <col min="9" max="9" width="9.5703125" customWidth="1"/>
    <col min="10" max="10" width="10.140625" customWidth="1"/>
    <col min="11" max="11" width="20.28515625" customWidth="1"/>
    <col min="12" max="12" width="30" customWidth="1"/>
  </cols>
  <sheetData>
    <row r="1" spans="1:11" ht="15.75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</row>
    <row r="2" spans="1:11" ht="15.75">
      <c r="A2" s="188" t="s">
        <v>168</v>
      </c>
      <c r="B2" s="188"/>
      <c r="C2" s="188"/>
      <c r="D2" s="188"/>
      <c r="E2" s="188"/>
      <c r="F2" s="188"/>
      <c r="G2" s="188"/>
      <c r="H2" s="188"/>
      <c r="I2" s="188"/>
      <c r="J2" s="188"/>
    </row>
    <row r="3" spans="1:11" ht="15.75">
      <c r="A3" s="188" t="s">
        <v>92</v>
      </c>
      <c r="B3" s="188"/>
      <c r="C3" s="188"/>
      <c r="D3" s="188"/>
      <c r="E3" s="188"/>
      <c r="F3" s="188"/>
      <c r="G3" s="188"/>
      <c r="H3" s="188"/>
      <c r="I3" s="188"/>
      <c r="J3" s="188"/>
    </row>
    <row r="4" spans="1:11" ht="9.75" customHeight="1">
      <c r="A4" s="1"/>
      <c r="E4" s="184"/>
      <c r="F4" s="184"/>
      <c r="G4" s="184"/>
      <c r="H4" s="184"/>
      <c r="I4" s="184"/>
      <c r="J4" s="184"/>
    </row>
    <row r="5" spans="1:11" ht="12.75" customHeight="1">
      <c r="A5" s="1"/>
      <c r="E5" s="184"/>
      <c r="F5" s="184"/>
      <c r="G5" s="184"/>
      <c r="H5" s="184"/>
      <c r="I5" s="184"/>
      <c r="J5" s="184"/>
    </row>
    <row r="6" spans="1:11" s="3" customFormat="1" ht="15.75">
      <c r="A6" s="185" t="s">
        <v>1</v>
      </c>
      <c r="B6" s="185"/>
      <c r="C6" s="185"/>
      <c r="D6" s="185"/>
      <c r="E6" s="185"/>
      <c r="F6" s="185"/>
      <c r="G6" s="185"/>
      <c r="H6" s="185"/>
      <c r="I6" s="185"/>
      <c r="J6" s="185"/>
    </row>
    <row r="7" spans="1:11" s="3" customFormat="1" ht="15.75">
      <c r="A7" s="185" t="s">
        <v>2</v>
      </c>
      <c r="B7" s="185"/>
      <c r="C7" s="185"/>
      <c r="D7" s="185"/>
      <c r="E7" s="185"/>
      <c r="F7" s="185"/>
      <c r="G7" s="185"/>
      <c r="H7" s="185"/>
      <c r="I7" s="185"/>
      <c r="J7" s="185"/>
    </row>
    <row r="8" spans="1:11" s="3" customFormat="1" ht="15.75">
      <c r="A8" s="185" t="s">
        <v>3</v>
      </c>
      <c r="B8" s="185"/>
      <c r="C8" s="185"/>
      <c r="D8" s="185"/>
      <c r="E8" s="185"/>
      <c r="F8" s="185"/>
      <c r="G8" s="185"/>
      <c r="H8" s="185"/>
      <c r="I8" s="185"/>
      <c r="J8" s="185"/>
    </row>
    <row r="9" spans="1:11" s="3" customFormat="1" ht="15.75">
      <c r="A9" s="2"/>
    </row>
    <row r="10" spans="1:11" s="3" customFormat="1" ht="15" customHeight="1">
      <c r="A10" s="186" t="s">
        <v>4</v>
      </c>
      <c r="B10" s="187" t="s">
        <v>5</v>
      </c>
      <c r="C10" s="187" t="s">
        <v>6</v>
      </c>
      <c r="D10" s="187" t="s">
        <v>7</v>
      </c>
      <c r="E10" s="187" t="s">
        <v>8</v>
      </c>
      <c r="F10" s="182" t="s">
        <v>169</v>
      </c>
      <c r="G10" s="182"/>
      <c r="H10" s="182"/>
      <c r="I10" s="182"/>
      <c r="J10" s="183"/>
    </row>
    <row r="11" spans="1:11" s="3" customFormat="1" ht="15" customHeight="1">
      <c r="A11" s="186"/>
      <c r="B11" s="187"/>
      <c r="C11" s="187"/>
      <c r="D11" s="187"/>
      <c r="E11" s="187"/>
      <c r="F11" s="100">
        <v>2014</v>
      </c>
      <c r="G11" s="100">
        <v>2015</v>
      </c>
      <c r="H11" s="100">
        <v>2016</v>
      </c>
      <c r="I11" s="100">
        <v>2017</v>
      </c>
      <c r="J11" s="100">
        <v>2018</v>
      </c>
    </row>
    <row r="12" spans="1:11" s="3" customFormat="1" ht="15.75">
      <c r="A12" s="100">
        <v>1</v>
      </c>
      <c r="B12" s="71">
        <v>2</v>
      </c>
      <c r="C12" s="71">
        <v>3</v>
      </c>
      <c r="D12" s="71">
        <v>4</v>
      </c>
      <c r="E12" s="71">
        <v>5</v>
      </c>
      <c r="F12" s="71">
        <v>7</v>
      </c>
      <c r="G12" s="71">
        <v>8</v>
      </c>
      <c r="H12" s="71">
        <v>9</v>
      </c>
      <c r="I12" s="71">
        <v>10</v>
      </c>
      <c r="J12" s="71">
        <v>11</v>
      </c>
    </row>
    <row r="13" spans="1:11" s="3" customFormat="1" ht="15.75" customHeight="1">
      <c r="A13" s="189" t="s">
        <v>98</v>
      </c>
      <c r="B13" s="190"/>
      <c r="C13" s="190"/>
      <c r="D13" s="190"/>
      <c r="E13" s="190"/>
      <c r="F13" s="190"/>
      <c r="G13" s="190"/>
      <c r="H13" s="190"/>
      <c r="I13" s="190"/>
      <c r="J13" s="191"/>
    </row>
    <row r="14" spans="1:11" s="3" customFormat="1" ht="18.75" customHeight="1">
      <c r="A14" s="189" t="s">
        <v>145</v>
      </c>
      <c r="B14" s="190"/>
      <c r="C14" s="190"/>
      <c r="D14" s="190"/>
      <c r="E14" s="190"/>
      <c r="F14" s="190"/>
      <c r="G14" s="190"/>
      <c r="H14" s="190"/>
      <c r="I14" s="190"/>
      <c r="J14" s="191"/>
    </row>
    <row r="15" spans="1:11" s="3" customFormat="1" ht="46.5" customHeight="1">
      <c r="A15" s="104">
        <v>1</v>
      </c>
      <c r="B15" s="105" t="s">
        <v>146</v>
      </c>
      <c r="C15" s="106" t="s">
        <v>212</v>
      </c>
      <c r="D15" s="107" t="s">
        <v>148</v>
      </c>
      <c r="E15" s="105" t="s">
        <v>149</v>
      </c>
      <c r="F15" s="104">
        <v>93.8</v>
      </c>
      <c r="G15" s="104">
        <v>96.9</v>
      </c>
      <c r="H15" s="108">
        <v>0</v>
      </c>
      <c r="I15" s="108">
        <v>0</v>
      </c>
      <c r="J15" s="108">
        <f>100*0/2</f>
        <v>0</v>
      </c>
    </row>
    <row r="16" spans="1:11" s="3" customFormat="1" ht="28.5" customHeight="1">
      <c r="A16" s="104">
        <v>2</v>
      </c>
      <c r="B16" s="105" t="s">
        <v>152</v>
      </c>
      <c r="C16" s="109" t="s">
        <v>147</v>
      </c>
      <c r="D16" s="107" t="s">
        <v>148</v>
      </c>
      <c r="E16" s="105" t="s">
        <v>149</v>
      </c>
      <c r="F16" s="104">
        <v>96.2</v>
      </c>
      <c r="G16" s="104">
        <v>96.2</v>
      </c>
      <c r="H16" s="110">
        <f>5*100/6</f>
        <v>83.333333333333329</v>
      </c>
      <c r="I16" s="110">
        <f>4*100/6</f>
        <v>66.666666666666671</v>
      </c>
      <c r="J16" s="110">
        <f>3*100/6</f>
        <v>50</v>
      </c>
      <c r="K16" s="97">
        <f>17/3</f>
        <v>5.666666666666667</v>
      </c>
    </row>
    <row r="17" spans="1:12" s="3" customFormat="1" ht="30" customHeight="1">
      <c r="A17" s="104">
        <v>3</v>
      </c>
      <c r="B17" s="105" t="s">
        <v>153</v>
      </c>
      <c r="C17" s="106" t="s">
        <v>154</v>
      </c>
      <c r="D17" s="107" t="s">
        <v>148</v>
      </c>
      <c r="E17" s="105" t="s">
        <v>149</v>
      </c>
      <c r="F17" s="104" t="s">
        <v>170</v>
      </c>
      <c r="G17" s="104" t="s">
        <v>170</v>
      </c>
      <c r="H17" s="104" t="s">
        <v>170</v>
      </c>
      <c r="I17" s="104" t="s">
        <v>170</v>
      </c>
      <c r="J17" s="104" t="s">
        <v>170</v>
      </c>
    </row>
    <row r="18" spans="1:12" s="3" customFormat="1" ht="21.75" customHeight="1">
      <c r="A18" s="194" t="s">
        <v>150</v>
      </c>
      <c r="B18" s="195"/>
      <c r="C18" s="195"/>
      <c r="D18" s="195"/>
      <c r="E18" s="195"/>
      <c r="F18" s="195"/>
      <c r="G18" s="195"/>
      <c r="H18" s="195"/>
      <c r="I18" s="195"/>
      <c r="J18" s="196"/>
    </row>
    <row r="19" spans="1:12" s="3" customFormat="1" ht="15.75" customHeight="1">
      <c r="A19" s="194" t="s">
        <v>214</v>
      </c>
      <c r="B19" s="195"/>
      <c r="C19" s="195"/>
      <c r="D19" s="195"/>
      <c r="E19" s="195"/>
      <c r="F19" s="195"/>
      <c r="G19" s="195"/>
      <c r="H19" s="195"/>
      <c r="I19" s="195"/>
      <c r="J19" s="196"/>
    </row>
    <row r="20" spans="1:12" s="3" customFormat="1" ht="22.5" customHeight="1">
      <c r="A20" s="104">
        <v>1</v>
      </c>
      <c r="B20" s="105" t="s">
        <v>155</v>
      </c>
      <c r="C20" s="111" t="s">
        <v>213</v>
      </c>
      <c r="D20" s="104">
        <v>0.05</v>
      </c>
      <c r="E20" s="105" t="s">
        <v>149</v>
      </c>
      <c r="F20" s="104">
        <v>0</v>
      </c>
      <c r="G20" s="104">
        <v>0</v>
      </c>
      <c r="H20" s="104">
        <v>0</v>
      </c>
      <c r="I20" s="104">
        <v>0</v>
      </c>
      <c r="J20" s="104">
        <v>3</v>
      </c>
    </row>
    <row r="21" spans="1:12" s="3" customFormat="1" ht="56.25">
      <c r="A21" s="104">
        <v>2</v>
      </c>
      <c r="B21" s="105" t="s">
        <v>156</v>
      </c>
      <c r="C21" s="106" t="s">
        <v>212</v>
      </c>
      <c r="D21" s="104">
        <v>0.18</v>
      </c>
      <c r="E21" s="105" t="s">
        <v>149</v>
      </c>
      <c r="F21" s="104">
        <v>91.7</v>
      </c>
      <c r="G21" s="104">
        <v>88.9</v>
      </c>
      <c r="H21" s="108">
        <v>0</v>
      </c>
      <c r="I21" s="108">
        <v>0</v>
      </c>
      <c r="J21" s="108">
        <f>100*0/2</f>
        <v>0</v>
      </c>
    </row>
    <row r="22" spans="1:12" s="3" customFormat="1" ht="68.25" customHeight="1">
      <c r="A22" s="104">
        <v>3</v>
      </c>
      <c r="B22" s="105" t="s">
        <v>157</v>
      </c>
      <c r="C22" s="106" t="s">
        <v>219</v>
      </c>
      <c r="D22" s="104">
        <v>0.06</v>
      </c>
      <c r="E22" s="105" t="s">
        <v>149</v>
      </c>
      <c r="F22" s="104">
        <v>0.14000000000000001</v>
      </c>
      <c r="G22" s="104">
        <v>0.13</v>
      </c>
      <c r="H22" s="112">
        <f>(5+6)/90</f>
        <v>0.12222222222222222</v>
      </c>
      <c r="I22" s="112">
        <f>(4+5)/75</f>
        <v>0.12</v>
      </c>
      <c r="J22" s="112">
        <f>(3+4)/60</f>
        <v>0.11666666666666667</v>
      </c>
      <c r="K22" s="95"/>
      <c r="L22" s="96"/>
    </row>
    <row r="23" spans="1:12" s="3" customFormat="1" ht="28.5" customHeight="1">
      <c r="A23" s="104">
        <v>4</v>
      </c>
      <c r="B23" s="105" t="s">
        <v>158</v>
      </c>
      <c r="C23" s="106" t="s">
        <v>154</v>
      </c>
      <c r="D23" s="104">
        <v>0.18</v>
      </c>
      <c r="E23" s="105" t="s">
        <v>149</v>
      </c>
      <c r="F23" s="104" t="s">
        <v>170</v>
      </c>
      <c r="G23" s="104" t="s">
        <v>170</v>
      </c>
      <c r="H23" s="104" t="s">
        <v>170</v>
      </c>
      <c r="I23" s="104" t="s">
        <v>170</v>
      </c>
      <c r="J23" s="104" t="s">
        <v>170</v>
      </c>
    </row>
    <row r="24" spans="1:12" s="3" customFormat="1" ht="25.5">
      <c r="A24" s="104">
        <v>5</v>
      </c>
      <c r="B24" s="105" t="s">
        <v>159</v>
      </c>
      <c r="C24" s="106" t="s">
        <v>160</v>
      </c>
      <c r="D24" s="104">
        <v>0.09</v>
      </c>
      <c r="E24" s="105" t="s">
        <v>149</v>
      </c>
      <c r="F24" s="104">
        <v>1.8</v>
      </c>
      <c r="G24" s="104" t="s">
        <v>171</v>
      </c>
      <c r="H24" s="104" t="s">
        <v>171</v>
      </c>
      <c r="I24" s="104" t="s">
        <v>171</v>
      </c>
      <c r="J24" s="104" t="s">
        <v>171</v>
      </c>
    </row>
    <row r="25" spans="1:12" s="94" customFormat="1" ht="31.5" customHeight="1">
      <c r="A25" s="108">
        <v>7</v>
      </c>
      <c r="B25" s="113" t="s">
        <v>162</v>
      </c>
      <c r="C25" s="114" t="s">
        <v>161</v>
      </c>
      <c r="D25" s="108">
        <v>0.1</v>
      </c>
      <c r="E25" s="113" t="s">
        <v>149</v>
      </c>
      <c r="F25" s="108" t="s">
        <v>172</v>
      </c>
      <c r="G25" s="108" t="s">
        <v>172</v>
      </c>
      <c r="H25" s="110">
        <f>6*100/7</f>
        <v>85.714285714285708</v>
      </c>
      <c r="I25" s="110">
        <f>5*100/7</f>
        <v>71.428571428571431</v>
      </c>
      <c r="J25" s="110">
        <f>4*100/7</f>
        <v>57.142857142857146</v>
      </c>
      <c r="K25" s="98">
        <f>21/3</f>
        <v>7</v>
      </c>
    </row>
    <row r="26" spans="1:12" s="3" customFormat="1" ht="33.75">
      <c r="A26" s="104">
        <v>8</v>
      </c>
      <c r="B26" s="105" t="s">
        <v>163</v>
      </c>
      <c r="C26" s="106" t="s">
        <v>164</v>
      </c>
      <c r="D26" s="104">
        <v>0.03</v>
      </c>
      <c r="E26" s="105" t="s">
        <v>149</v>
      </c>
      <c r="F26" s="104" t="s">
        <v>173</v>
      </c>
      <c r="G26" s="108" t="s">
        <v>173</v>
      </c>
      <c r="H26" s="108" t="s">
        <v>170</v>
      </c>
      <c r="I26" s="108" t="s">
        <v>170</v>
      </c>
      <c r="J26" s="108" t="s">
        <v>170</v>
      </c>
      <c r="L26" s="96"/>
    </row>
    <row r="27" spans="1:12" s="3" customFormat="1" ht="38.25">
      <c r="A27" s="104">
        <v>9</v>
      </c>
      <c r="B27" s="105" t="s">
        <v>224</v>
      </c>
      <c r="C27" s="106" t="s">
        <v>165</v>
      </c>
      <c r="D27" s="104">
        <v>0.09</v>
      </c>
      <c r="E27" s="105" t="s">
        <v>149</v>
      </c>
      <c r="F27" s="104" t="s">
        <v>170</v>
      </c>
      <c r="G27" s="104" t="s">
        <v>170</v>
      </c>
      <c r="H27" s="104">
        <f>8/8*100</f>
        <v>100</v>
      </c>
      <c r="I27" s="104">
        <f>2/2*100</f>
        <v>100</v>
      </c>
      <c r="J27" s="104">
        <f>4/4*100</f>
        <v>100</v>
      </c>
      <c r="L27" s="96"/>
    </row>
    <row r="28" spans="1:12" s="3" customFormat="1" ht="18" customHeight="1">
      <c r="A28" s="194" t="s">
        <v>151</v>
      </c>
      <c r="B28" s="195"/>
      <c r="C28" s="195"/>
      <c r="D28" s="195"/>
      <c r="E28" s="195"/>
      <c r="F28" s="195"/>
      <c r="G28" s="195"/>
      <c r="H28" s="195"/>
      <c r="I28" s="195"/>
      <c r="J28" s="196"/>
    </row>
    <row r="29" spans="1:12" s="3" customFormat="1" ht="18" customHeight="1">
      <c r="A29" s="194" t="s">
        <v>217</v>
      </c>
      <c r="B29" s="195"/>
      <c r="C29" s="195"/>
      <c r="D29" s="195"/>
      <c r="E29" s="195"/>
      <c r="F29" s="195"/>
      <c r="G29" s="195"/>
      <c r="H29" s="195"/>
      <c r="I29" s="195"/>
      <c r="J29" s="196"/>
    </row>
    <row r="30" spans="1:12" s="93" customFormat="1" ht="39.75" customHeight="1">
      <c r="A30" s="108">
        <v>1</v>
      </c>
      <c r="B30" s="115" t="s">
        <v>216</v>
      </c>
      <c r="C30" s="116" t="s">
        <v>218</v>
      </c>
      <c r="D30" s="108">
        <v>0.08</v>
      </c>
      <c r="E30" s="113" t="s">
        <v>149</v>
      </c>
      <c r="F30" s="108"/>
      <c r="G30" s="108"/>
      <c r="H30" s="108">
        <v>100</v>
      </c>
      <c r="I30" s="108">
        <v>100</v>
      </c>
      <c r="J30" s="108">
        <v>100</v>
      </c>
    </row>
    <row r="31" spans="1:12" s="3" customFormat="1" ht="37.5" customHeight="1">
      <c r="A31" s="104">
        <v>2</v>
      </c>
      <c r="B31" s="99" t="s">
        <v>166</v>
      </c>
      <c r="C31" s="106" t="s">
        <v>167</v>
      </c>
      <c r="D31" s="104">
        <v>0.06</v>
      </c>
      <c r="E31" s="105" t="s">
        <v>149</v>
      </c>
      <c r="F31" s="104" t="s">
        <v>174</v>
      </c>
      <c r="G31" s="104" t="s">
        <v>175</v>
      </c>
      <c r="H31" s="117">
        <v>80</v>
      </c>
      <c r="I31" s="117">
        <v>90</v>
      </c>
      <c r="J31" s="104" t="s">
        <v>170</v>
      </c>
    </row>
    <row r="32" spans="1:12" s="3" customFormat="1" ht="68.25" customHeight="1">
      <c r="A32" s="104">
        <v>3</v>
      </c>
      <c r="B32" s="105" t="s">
        <v>221</v>
      </c>
      <c r="C32" s="118" t="s">
        <v>220</v>
      </c>
      <c r="D32" s="104">
        <v>0.08</v>
      </c>
      <c r="E32" s="105" t="s">
        <v>149</v>
      </c>
      <c r="F32" s="104"/>
      <c r="G32" s="104"/>
      <c r="H32" s="104">
        <v>1250</v>
      </c>
      <c r="I32" s="104">
        <v>1500</v>
      </c>
      <c r="J32" s="104">
        <v>1750</v>
      </c>
    </row>
    <row r="33" spans="1:10" s="79" customFormat="1" ht="49.5" customHeight="1">
      <c r="A33" s="192" t="s">
        <v>199</v>
      </c>
      <c r="B33" s="192"/>
      <c r="C33" s="192"/>
      <c r="D33" s="192"/>
      <c r="E33" s="192"/>
      <c r="F33" s="193" t="s">
        <v>200</v>
      </c>
      <c r="G33" s="193"/>
      <c r="H33" s="193"/>
      <c r="I33" s="193"/>
      <c r="J33" s="193"/>
    </row>
    <row r="34" spans="1:10" s="3" customFormat="1" ht="48.75" customHeight="1">
      <c r="A34" s="73"/>
      <c r="B34" s="74"/>
      <c r="C34" s="75"/>
      <c r="D34" s="92">
        <f>D20+D21+D22+D23+D24+D25+D26+D27+D30+D31+D32</f>
        <v>0.99999999999999989</v>
      </c>
      <c r="E34" s="76"/>
      <c r="F34" s="76"/>
      <c r="G34" s="77"/>
      <c r="H34" s="77"/>
      <c r="I34" s="77"/>
      <c r="J34" s="78"/>
    </row>
    <row r="35" spans="1:10" ht="15.75">
      <c r="A35" s="4"/>
    </row>
    <row r="36" spans="1:10" ht="15.75">
      <c r="A36" s="4"/>
    </row>
    <row r="37" spans="1:10" ht="15.75">
      <c r="A37" s="4"/>
    </row>
  </sheetData>
  <mergeCells count="21">
    <mergeCell ref="A14:J14"/>
    <mergeCell ref="A13:J13"/>
    <mergeCell ref="A33:E33"/>
    <mergeCell ref="F33:J33"/>
    <mergeCell ref="A19:J19"/>
    <mergeCell ref="A28:J28"/>
    <mergeCell ref="A29:J29"/>
    <mergeCell ref="A18:J18"/>
    <mergeCell ref="A1:J1"/>
    <mergeCell ref="A2:J2"/>
    <mergeCell ref="A3:J3"/>
    <mergeCell ref="A6:J6"/>
    <mergeCell ref="A7:J7"/>
    <mergeCell ref="F10:J10"/>
    <mergeCell ref="E4:J5"/>
    <mergeCell ref="A8:J8"/>
    <mergeCell ref="A10:A11"/>
    <mergeCell ref="B10:B11"/>
    <mergeCell ref="C10:C11"/>
    <mergeCell ref="D10:D11"/>
    <mergeCell ref="E10:E11"/>
  </mergeCells>
  <pageMargins left="0.70866141732283472" right="0" top="0.74803149606299213" bottom="0.7480314960629921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2"/>
  <sheetViews>
    <sheetView view="pageBreakPreview" topLeftCell="A19" zoomScale="110" zoomScaleSheetLayoutView="110" workbookViewId="0">
      <selection activeCell="F12" sqref="F12"/>
    </sheetView>
  </sheetViews>
  <sheetFormatPr defaultRowHeight="15"/>
  <cols>
    <col min="1" max="1" width="4.140625" customWidth="1"/>
    <col min="2" max="2" width="28" customWidth="1"/>
    <col min="3" max="3" width="14.140625" customWidth="1"/>
    <col min="4" max="4" width="9.85546875" customWidth="1"/>
    <col min="5" max="5" width="11.85546875" customWidth="1"/>
    <col min="6" max="6" width="29.42578125" customWidth="1"/>
    <col min="7" max="7" width="22.5703125" customWidth="1"/>
    <col min="8" max="8" width="23.85546875" customWidth="1"/>
  </cols>
  <sheetData>
    <row r="1" spans="1:8" s="3" customFormat="1" ht="15.75">
      <c r="A1" s="188" t="s">
        <v>16</v>
      </c>
      <c r="B1" s="188"/>
      <c r="C1" s="188"/>
      <c r="D1" s="188"/>
      <c r="E1" s="188"/>
      <c r="F1" s="188"/>
      <c r="G1" s="188"/>
      <c r="H1" s="188"/>
    </row>
    <row r="2" spans="1:8" s="3" customFormat="1" ht="15.75">
      <c r="A2" s="188" t="s">
        <v>91</v>
      </c>
      <c r="B2" s="188"/>
      <c r="C2" s="188"/>
      <c r="D2" s="188"/>
      <c r="E2" s="188"/>
      <c r="F2" s="188"/>
      <c r="G2" s="188"/>
      <c r="H2" s="188"/>
    </row>
    <row r="3" spans="1:8" s="3" customFormat="1" ht="15.75">
      <c r="A3" s="188" t="s">
        <v>137</v>
      </c>
      <c r="B3" s="188"/>
      <c r="C3" s="188"/>
      <c r="D3" s="188"/>
      <c r="E3" s="188"/>
      <c r="F3" s="188"/>
      <c r="G3" s="188"/>
      <c r="H3" s="188"/>
    </row>
    <row r="4" spans="1:8" s="3" customFormat="1" ht="15.75">
      <c r="A4" s="1"/>
    </row>
    <row r="5" spans="1:8" s="3" customFormat="1" ht="15.75">
      <c r="A5" s="185" t="s">
        <v>17</v>
      </c>
      <c r="B5" s="185"/>
      <c r="C5" s="185"/>
      <c r="D5" s="185"/>
      <c r="E5" s="185"/>
      <c r="F5" s="185"/>
      <c r="G5" s="185"/>
      <c r="H5" s="185"/>
    </row>
    <row r="6" spans="1:8" s="3" customFormat="1" ht="15.75">
      <c r="A6" s="185" t="s">
        <v>18</v>
      </c>
      <c r="B6" s="185"/>
      <c r="C6" s="185"/>
      <c r="D6" s="185"/>
      <c r="E6" s="185"/>
      <c r="F6" s="185"/>
      <c r="G6" s="185"/>
      <c r="H6" s="185"/>
    </row>
    <row r="7" spans="1:8" s="3" customFormat="1" ht="15.75">
      <c r="A7" s="2"/>
    </row>
    <row r="8" spans="1:8" s="3" customFormat="1" ht="13.5" customHeight="1">
      <c r="A8" s="186" t="s">
        <v>29</v>
      </c>
      <c r="B8" s="186" t="s">
        <v>19</v>
      </c>
      <c r="C8" s="186" t="s">
        <v>20</v>
      </c>
      <c r="D8" s="186" t="s">
        <v>21</v>
      </c>
      <c r="E8" s="186"/>
      <c r="F8" s="186" t="s">
        <v>22</v>
      </c>
      <c r="G8" s="186" t="s">
        <v>23</v>
      </c>
      <c r="H8" s="186" t="s">
        <v>24</v>
      </c>
    </row>
    <row r="9" spans="1:8" s="3" customFormat="1" ht="27.75" customHeight="1">
      <c r="A9" s="186"/>
      <c r="B9" s="186"/>
      <c r="C9" s="186"/>
      <c r="D9" s="101" t="s">
        <v>25</v>
      </c>
      <c r="E9" s="101" t="s">
        <v>26</v>
      </c>
      <c r="F9" s="186"/>
      <c r="G9" s="186"/>
      <c r="H9" s="186"/>
    </row>
    <row r="10" spans="1:8" s="3" customFormat="1" ht="15.75">
      <c r="A10" s="103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</row>
    <row r="11" spans="1:8" s="3" customFormat="1" ht="15.75">
      <c r="A11" s="133">
        <v>1</v>
      </c>
      <c r="B11" s="201" t="s">
        <v>138</v>
      </c>
      <c r="C11" s="201"/>
      <c r="D11" s="201"/>
      <c r="E11" s="201"/>
      <c r="F11" s="201"/>
      <c r="G11" s="201"/>
      <c r="H11" s="201"/>
    </row>
    <row r="12" spans="1:8" s="3" customFormat="1" ht="117" customHeight="1">
      <c r="A12" s="130" t="s">
        <v>227</v>
      </c>
      <c r="B12" s="129" t="s">
        <v>250</v>
      </c>
      <c r="C12" s="69" t="s">
        <v>86</v>
      </c>
      <c r="D12" s="134" t="s">
        <v>261</v>
      </c>
      <c r="E12" s="134" t="s">
        <v>262</v>
      </c>
      <c r="F12" s="70" t="s">
        <v>187</v>
      </c>
      <c r="G12" s="70" t="s">
        <v>188</v>
      </c>
      <c r="H12" s="131" t="s">
        <v>259</v>
      </c>
    </row>
    <row r="13" spans="1:8" s="3" customFormat="1" ht="83.25" customHeight="1">
      <c r="A13" s="130" t="s">
        <v>228</v>
      </c>
      <c r="B13" s="129" t="s">
        <v>251</v>
      </c>
      <c r="C13" s="69" t="s">
        <v>85</v>
      </c>
      <c r="D13" s="134" t="s">
        <v>261</v>
      </c>
      <c r="E13" s="134" t="s">
        <v>262</v>
      </c>
      <c r="F13" s="70" t="s">
        <v>185</v>
      </c>
      <c r="G13" s="70" t="s">
        <v>186</v>
      </c>
      <c r="H13" s="131" t="s">
        <v>260</v>
      </c>
    </row>
    <row r="14" spans="1:8" s="3" customFormat="1" ht="116.25" customHeight="1">
      <c r="A14" s="130" t="s">
        <v>248</v>
      </c>
      <c r="B14" s="129" t="s">
        <v>252</v>
      </c>
      <c r="C14" s="69" t="s">
        <v>85</v>
      </c>
      <c r="D14" s="134" t="s">
        <v>261</v>
      </c>
      <c r="E14" s="134" t="s">
        <v>262</v>
      </c>
      <c r="F14" s="68" t="s">
        <v>142</v>
      </c>
      <c r="G14" s="70" t="s">
        <v>182</v>
      </c>
      <c r="H14" s="131" t="s">
        <v>222</v>
      </c>
    </row>
    <row r="15" spans="1:8" s="3" customFormat="1" ht="176.25" customHeight="1">
      <c r="A15" s="130" t="s">
        <v>249</v>
      </c>
      <c r="B15" s="129" t="s">
        <v>108</v>
      </c>
      <c r="C15" s="69" t="s">
        <v>85</v>
      </c>
      <c r="D15" s="134" t="s">
        <v>261</v>
      </c>
      <c r="E15" s="134" t="s">
        <v>262</v>
      </c>
      <c r="F15" s="70" t="s">
        <v>190</v>
      </c>
      <c r="G15" s="70" t="s">
        <v>189</v>
      </c>
      <c r="H15" s="70" t="s">
        <v>258</v>
      </c>
    </row>
    <row r="16" spans="1:8" s="3" customFormat="1" ht="15.75">
      <c r="A16" s="130">
        <v>2</v>
      </c>
      <c r="B16" s="197" t="s">
        <v>139</v>
      </c>
      <c r="C16" s="198"/>
      <c r="D16" s="198"/>
      <c r="E16" s="198"/>
      <c r="F16" s="198"/>
      <c r="G16" s="198"/>
      <c r="H16" s="199"/>
    </row>
    <row r="17" spans="1:8" s="3" customFormat="1" ht="104.25" customHeight="1">
      <c r="A17" s="130" t="s">
        <v>230</v>
      </c>
      <c r="B17" s="38" t="s">
        <v>103</v>
      </c>
      <c r="C17" s="69" t="s">
        <v>86</v>
      </c>
      <c r="D17" s="134" t="s">
        <v>263</v>
      </c>
      <c r="E17" s="134" t="s">
        <v>264</v>
      </c>
      <c r="F17" s="68" t="s">
        <v>141</v>
      </c>
      <c r="G17" s="70" t="s">
        <v>184</v>
      </c>
      <c r="H17" s="70" t="s">
        <v>195</v>
      </c>
    </row>
    <row r="18" spans="1:8" s="3" customFormat="1" ht="77.25" customHeight="1">
      <c r="A18" s="130" t="s">
        <v>253</v>
      </c>
      <c r="B18" s="38" t="s">
        <v>256</v>
      </c>
      <c r="C18" s="69" t="s">
        <v>85</v>
      </c>
      <c r="D18" s="134" t="s">
        <v>261</v>
      </c>
      <c r="E18" s="134" t="s">
        <v>262</v>
      </c>
      <c r="F18" s="70" t="s">
        <v>266</v>
      </c>
      <c r="G18" s="68" t="s">
        <v>193</v>
      </c>
      <c r="H18" s="70" t="s">
        <v>196</v>
      </c>
    </row>
    <row r="19" spans="1:8" s="3" customFormat="1" ht="116.25" customHeight="1">
      <c r="A19" s="130" t="s">
        <v>254</v>
      </c>
      <c r="B19" s="32" t="s">
        <v>102</v>
      </c>
      <c r="C19" s="69" t="s">
        <v>85</v>
      </c>
      <c r="D19" s="70" t="s">
        <v>197</v>
      </c>
      <c r="E19" s="70" t="s">
        <v>198</v>
      </c>
      <c r="F19" s="72" t="s">
        <v>144</v>
      </c>
      <c r="G19" s="70" t="s">
        <v>194</v>
      </c>
      <c r="H19" s="70" t="s">
        <v>257</v>
      </c>
    </row>
    <row r="20" spans="1:8" s="3" customFormat="1" ht="81.75" customHeight="1">
      <c r="A20" s="130" t="s">
        <v>255</v>
      </c>
      <c r="B20" s="38" t="s">
        <v>109</v>
      </c>
      <c r="C20" s="102" t="s">
        <v>85</v>
      </c>
      <c r="D20" s="134" t="s">
        <v>265</v>
      </c>
      <c r="E20" s="134">
        <v>43465</v>
      </c>
      <c r="F20" s="70" t="s">
        <v>143</v>
      </c>
      <c r="G20" s="70" t="s">
        <v>183</v>
      </c>
      <c r="H20" s="70" t="s">
        <v>223</v>
      </c>
    </row>
    <row r="21" spans="1:8" s="132" customFormat="1" ht="55.5" customHeight="1">
      <c r="A21" s="200" t="s">
        <v>215</v>
      </c>
      <c r="B21" s="200"/>
      <c r="C21" s="200"/>
      <c r="D21" s="200"/>
      <c r="E21" s="200"/>
      <c r="F21" s="200"/>
      <c r="G21" s="200"/>
      <c r="H21" s="200"/>
    </row>
    <row r="22" spans="1:8" ht="15.75">
      <c r="A22" s="6"/>
    </row>
  </sheetData>
  <mergeCells count="15">
    <mergeCell ref="A1:H1"/>
    <mergeCell ref="A2:H2"/>
    <mergeCell ref="A3:H3"/>
    <mergeCell ref="A8:A9"/>
    <mergeCell ref="B8:B9"/>
    <mergeCell ref="C8:C9"/>
    <mergeCell ref="D8:E8"/>
    <mergeCell ref="F8:F9"/>
    <mergeCell ref="G8:G9"/>
    <mergeCell ref="H8:H9"/>
    <mergeCell ref="B16:H16"/>
    <mergeCell ref="A21:H21"/>
    <mergeCell ref="A5:H5"/>
    <mergeCell ref="A6:H6"/>
    <mergeCell ref="B11:H11"/>
  </mergeCells>
  <pageMargins left="0.19685039370078741" right="0.19685039370078741" top="0.59055118110236227" bottom="0.39370078740157483" header="0" footer="0"/>
  <pageSetup paperSize="9" orientation="landscape" r:id="rId1"/>
  <rowBreaks count="1" manualBreakCount="1">
    <brk id="1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view="pageBreakPreview" topLeftCell="A13" zoomScale="110" zoomScaleSheetLayoutView="110" workbookViewId="0">
      <selection activeCell="D12" sqref="D12"/>
    </sheetView>
  </sheetViews>
  <sheetFormatPr defaultRowHeight="15"/>
  <cols>
    <col min="1" max="1" width="5.140625" customWidth="1"/>
    <col min="2" max="2" width="45.28515625" customWidth="1"/>
    <col min="3" max="3" width="37.85546875" customWidth="1"/>
    <col min="4" max="4" width="22.5703125" customWidth="1"/>
    <col min="5" max="5" width="17.7109375" customWidth="1"/>
  </cols>
  <sheetData>
    <row r="1" spans="1:5" ht="15.75">
      <c r="A1" s="188" t="s">
        <v>30</v>
      </c>
      <c r="B1" s="188"/>
      <c r="C1" s="188"/>
      <c r="D1" s="188"/>
      <c r="E1" s="188"/>
    </row>
    <row r="2" spans="1:5" ht="15.75">
      <c r="A2" s="188" t="s">
        <v>91</v>
      </c>
      <c r="B2" s="188"/>
      <c r="C2" s="188"/>
      <c r="D2" s="188"/>
      <c r="E2" s="188"/>
    </row>
    <row r="3" spans="1:5" ht="15.75">
      <c r="A3" s="188" t="s">
        <v>137</v>
      </c>
      <c r="B3" s="188"/>
      <c r="C3" s="188"/>
      <c r="D3" s="188"/>
      <c r="E3" s="188"/>
    </row>
    <row r="4" spans="1:5" ht="15.75">
      <c r="A4" s="1"/>
      <c r="B4" s="3"/>
      <c r="C4" s="3"/>
      <c r="D4" s="3"/>
      <c r="E4" s="3"/>
    </row>
    <row r="5" spans="1:5" ht="15.75">
      <c r="A5" s="11"/>
      <c r="B5" s="3"/>
      <c r="C5" s="3"/>
      <c r="D5" s="3"/>
      <c r="E5" s="3"/>
    </row>
    <row r="6" spans="1:5" ht="15.75">
      <c r="A6" s="185" t="s">
        <v>17</v>
      </c>
      <c r="B6" s="185"/>
      <c r="C6" s="185"/>
      <c r="D6" s="185"/>
      <c r="E6" s="185"/>
    </row>
    <row r="7" spans="1:5" ht="15.75">
      <c r="A7" s="185" t="s">
        <v>31</v>
      </c>
      <c r="B7" s="185"/>
      <c r="C7" s="185"/>
      <c r="D7" s="185"/>
      <c r="E7" s="185"/>
    </row>
    <row r="8" spans="1:5" ht="15.75">
      <c r="A8" s="185" t="s">
        <v>32</v>
      </c>
      <c r="B8" s="185"/>
      <c r="C8" s="185"/>
      <c r="D8" s="185"/>
      <c r="E8" s="185"/>
    </row>
    <row r="9" spans="1:5" ht="15.75">
      <c r="A9" s="12"/>
      <c r="B9" s="3"/>
      <c r="C9" s="3"/>
      <c r="D9" s="3"/>
      <c r="E9" s="3"/>
    </row>
    <row r="10" spans="1:5" ht="40.5" customHeight="1">
      <c r="A10" s="66" t="s">
        <v>37</v>
      </c>
      <c r="B10" s="66" t="s">
        <v>34</v>
      </c>
      <c r="C10" s="66" t="s">
        <v>35</v>
      </c>
      <c r="D10" s="66" t="s">
        <v>33</v>
      </c>
      <c r="E10" s="66" t="s">
        <v>36</v>
      </c>
    </row>
    <row r="11" spans="1:5" ht="15.7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90.75" customHeight="1">
      <c r="A12" s="71">
        <v>1</v>
      </c>
      <c r="B12" s="38" t="s">
        <v>126</v>
      </c>
      <c r="C12" s="67" t="s">
        <v>132</v>
      </c>
      <c r="D12" s="99" t="s">
        <v>225</v>
      </c>
      <c r="E12" s="66" t="s">
        <v>127</v>
      </c>
    </row>
    <row r="13" spans="1:5" ht="92.25" customHeight="1">
      <c r="A13" s="71">
        <v>2</v>
      </c>
      <c r="B13" s="38" t="s">
        <v>191</v>
      </c>
      <c r="C13" s="65" t="s">
        <v>133</v>
      </c>
      <c r="D13" s="99" t="s">
        <v>225</v>
      </c>
      <c r="E13" s="66" t="s">
        <v>127</v>
      </c>
    </row>
    <row r="14" spans="1:5" ht="66" customHeight="1">
      <c r="A14" s="71">
        <v>3</v>
      </c>
      <c r="B14" s="38" t="s">
        <v>123</v>
      </c>
      <c r="C14" s="67" t="s">
        <v>192</v>
      </c>
      <c r="D14" s="99" t="s">
        <v>225</v>
      </c>
      <c r="E14" s="66" t="s">
        <v>127</v>
      </c>
    </row>
    <row r="15" spans="1:5" ht="108.75" customHeight="1">
      <c r="A15" s="71">
        <v>4</v>
      </c>
      <c r="B15" s="38" t="s">
        <v>128</v>
      </c>
      <c r="C15" s="67" t="s">
        <v>134</v>
      </c>
      <c r="D15" s="99" t="s">
        <v>225</v>
      </c>
      <c r="E15" s="66" t="s">
        <v>129</v>
      </c>
    </row>
    <row r="16" spans="1:5" ht="81.75" customHeight="1">
      <c r="A16" s="71">
        <v>5</v>
      </c>
      <c r="B16" s="38" t="s">
        <v>124</v>
      </c>
      <c r="C16" s="67" t="s">
        <v>135</v>
      </c>
      <c r="D16" s="99" t="s">
        <v>225</v>
      </c>
      <c r="E16" s="66" t="s">
        <v>130</v>
      </c>
    </row>
    <row r="17" spans="1:5" ht="92.25" customHeight="1">
      <c r="A17" s="71">
        <v>6</v>
      </c>
      <c r="B17" s="38" t="s">
        <v>125</v>
      </c>
      <c r="C17" s="67" t="s">
        <v>136</v>
      </c>
      <c r="D17" s="99" t="s">
        <v>225</v>
      </c>
      <c r="E17" s="66" t="s">
        <v>131</v>
      </c>
    </row>
    <row r="18" spans="1:5" ht="37.5" customHeight="1">
      <c r="A18" s="202" t="s">
        <v>201</v>
      </c>
      <c r="B18" s="202"/>
      <c r="C18" s="202"/>
      <c r="D18" s="203" t="s">
        <v>202</v>
      </c>
      <c r="E18" s="203"/>
    </row>
  </sheetData>
  <mergeCells count="8">
    <mergeCell ref="A1:E1"/>
    <mergeCell ref="A2:E2"/>
    <mergeCell ref="A3:E3"/>
    <mergeCell ref="A18:C18"/>
    <mergeCell ref="D18:E18"/>
    <mergeCell ref="A6:E6"/>
    <mergeCell ref="A7:E7"/>
    <mergeCell ref="A8:E8"/>
  </mergeCells>
  <pageMargins left="0.70866141732283472" right="0" top="0.74803149606299213" bottom="0.7480314960629921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H27"/>
  <sheetViews>
    <sheetView view="pageBreakPreview" topLeftCell="A7" zoomScale="120" zoomScaleSheetLayoutView="120" workbookViewId="0">
      <selection activeCell="B20" sqref="B20"/>
    </sheetView>
  </sheetViews>
  <sheetFormatPr defaultColWidth="13.85546875" defaultRowHeight="15.75"/>
  <cols>
    <col min="1" max="1" width="6.5703125" style="3" customWidth="1"/>
    <col min="2" max="2" width="38.85546875" style="3" customWidth="1"/>
    <col min="3" max="16384" width="13.85546875" style="3"/>
  </cols>
  <sheetData>
    <row r="1" spans="1:8">
      <c r="A1" s="188" t="s">
        <v>38</v>
      </c>
      <c r="B1" s="188"/>
      <c r="C1" s="188"/>
      <c r="D1" s="188"/>
      <c r="E1" s="188"/>
      <c r="F1" s="188"/>
      <c r="G1" s="188"/>
      <c r="H1" s="188"/>
    </row>
    <row r="2" spans="1:8">
      <c r="A2" s="188" t="s">
        <v>168</v>
      </c>
      <c r="B2" s="188"/>
      <c r="C2" s="188"/>
      <c r="D2" s="188"/>
      <c r="E2" s="188"/>
      <c r="F2" s="188"/>
      <c r="G2" s="188"/>
      <c r="H2" s="188"/>
    </row>
    <row r="3" spans="1:8">
      <c r="A3" s="188" t="s">
        <v>137</v>
      </c>
      <c r="B3" s="188"/>
      <c r="C3" s="188"/>
      <c r="D3" s="188"/>
      <c r="E3" s="188"/>
      <c r="F3" s="188"/>
      <c r="G3" s="188"/>
      <c r="H3" s="188"/>
    </row>
    <row r="4" spans="1:8">
      <c r="A4" s="1"/>
    </row>
    <row r="5" spans="1:8">
      <c r="A5" s="1"/>
    </row>
    <row r="6" spans="1:8">
      <c r="A6" s="185" t="s">
        <v>178</v>
      </c>
      <c r="B6" s="185"/>
      <c r="C6" s="185"/>
      <c r="D6" s="185"/>
      <c r="E6" s="185"/>
      <c r="F6" s="185"/>
      <c r="G6" s="185"/>
      <c r="H6" s="185"/>
    </row>
    <row r="7" spans="1:8">
      <c r="A7" s="185" t="s">
        <v>179</v>
      </c>
      <c r="B7" s="185"/>
      <c r="C7" s="185"/>
      <c r="D7" s="185"/>
      <c r="E7" s="185"/>
      <c r="F7" s="185"/>
      <c r="G7" s="185"/>
      <c r="H7" s="185"/>
    </row>
    <row r="8" spans="1:8">
      <c r="A8" s="185" t="s">
        <v>39</v>
      </c>
      <c r="B8" s="185"/>
      <c r="C8" s="185"/>
      <c r="D8" s="185"/>
      <c r="E8" s="185"/>
      <c r="F8" s="185"/>
      <c r="G8" s="185"/>
      <c r="H8" s="185"/>
    </row>
    <row r="9" spans="1:8" ht="6.75" customHeight="1">
      <c r="A9" s="5"/>
    </row>
    <row r="10" spans="1:8">
      <c r="A10" s="15" t="s">
        <v>40</v>
      </c>
    </row>
    <row r="11" spans="1:8" ht="35.25" customHeight="1">
      <c r="A11" s="186" t="s">
        <v>46</v>
      </c>
      <c r="B11" s="186" t="s">
        <v>41</v>
      </c>
      <c r="C11" s="186" t="s">
        <v>42</v>
      </c>
      <c r="D11" s="186"/>
      <c r="E11" s="186"/>
      <c r="F11" s="186" t="s">
        <v>43</v>
      </c>
      <c r="G11" s="186"/>
      <c r="H11" s="186"/>
    </row>
    <row r="12" spans="1:8" ht="37.5" customHeight="1">
      <c r="A12" s="186"/>
      <c r="B12" s="186"/>
      <c r="C12" s="66" t="s">
        <v>9</v>
      </c>
      <c r="D12" s="66" t="s">
        <v>10</v>
      </c>
      <c r="E12" s="66" t="s">
        <v>11</v>
      </c>
      <c r="F12" s="66" t="s">
        <v>9</v>
      </c>
      <c r="G12" s="66" t="s">
        <v>10</v>
      </c>
      <c r="H12" s="66" t="s">
        <v>11</v>
      </c>
    </row>
    <row r="13" spans="1:8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</row>
    <row r="14" spans="1:8" ht="24" customHeight="1">
      <c r="A14" s="7">
        <v>1</v>
      </c>
      <c r="B14" s="84" t="s">
        <v>44</v>
      </c>
      <c r="C14" s="209"/>
      <c r="D14" s="209"/>
      <c r="E14" s="209"/>
      <c r="F14" s="209"/>
      <c r="G14" s="209"/>
      <c r="H14" s="209"/>
    </row>
    <row r="15" spans="1:8">
      <c r="A15" s="7">
        <v>2</v>
      </c>
      <c r="B15" s="84" t="s">
        <v>45</v>
      </c>
      <c r="C15" s="209"/>
      <c r="D15" s="209"/>
      <c r="E15" s="209"/>
      <c r="F15" s="209"/>
      <c r="G15" s="209"/>
      <c r="H15" s="209"/>
    </row>
    <row r="16" spans="1:8">
      <c r="A16" s="7">
        <v>3</v>
      </c>
      <c r="B16" s="84" t="s">
        <v>14</v>
      </c>
      <c r="C16" s="13"/>
      <c r="D16" s="13"/>
      <c r="E16" s="13"/>
      <c r="F16" s="13"/>
      <c r="G16" s="13"/>
      <c r="H16" s="13"/>
    </row>
    <row r="17" spans="1:8">
      <c r="A17" s="7">
        <v>4</v>
      </c>
      <c r="B17" s="84" t="s">
        <v>27</v>
      </c>
      <c r="C17" s="13"/>
      <c r="D17" s="13"/>
      <c r="E17" s="13"/>
      <c r="F17" s="13"/>
      <c r="G17" s="13"/>
      <c r="H17" s="13"/>
    </row>
    <row r="18" spans="1:8">
      <c r="A18" s="7">
        <v>5</v>
      </c>
      <c r="B18" s="84" t="s">
        <v>28</v>
      </c>
      <c r="C18" s="13"/>
      <c r="D18" s="13"/>
      <c r="E18" s="13"/>
      <c r="F18" s="13"/>
      <c r="G18" s="13"/>
      <c r="H18" s="13"/>
    </row>
    <row r="19" spans="1:8">
      <c r="A19" s="7">
        <v>6</v>
      </c>
      <c r="B19" s="85" t="s">
        <v>13</v>
      </c>
      <c r="C19" s="13"/>
      <c r="D19" s="13"/>
      <c r="E19" s="13"/>
      <c r="F19" s="13"/>
      <c r="G19" s="13"/>
      <c r="H19" s="13"/>
    </row>
    <row r="20" spans="1:8" ht="26.25" customHeight="1">
      <c r="A20" s="7">
        <v>7</v>
      </c>
      <c r="B20" s="85" t="s">
        <v>15</v>
      </c>
      <c r="C20" s="13"/>
      <c r="D20" s="13"/>
      <c r="E20" s="13"/>
      <c r="F20" s="13"/>
      <c r="G20" s="13"/>
      <c r="H20" s="13"/>
    </row>
    <row r="21" spans="1:8" ht="21.75" customHeight="1">
      <c r="A21" s="86" t="s">
        <v>47</v>
      </c>
      <c r="B21" s="85"/>
      <c r="C21" s="87"/>
      <c r="D21" s="87"/>
      <c r="E21" s="87"/>
      <c r="F21" s="87"/>
      <c r="G21" s="87"/>
      <c r="H21" s="87"/>
    </row>
    <row r="22" spans="1:8" s="79" customFormat="1" ht="57" customHeight="1">
      <c r="A22" s="204" t="s">
        <v>205</v>
      </c>
      <c r="B22" s="205"/>
      <c r="C22" s="205"/>
      <c r="D22" s="205"/>
      <c r="E22" s="205"/>
      <c r="F22" s="205"/>
      <c r="G22" s="205"/>
      <c r="H22" s="206"/>
    </row>
    <row r="23" spans="1:8" ht="26.25" customHeight="1">
      <c r="A23" s="207" t="s">
        <v>203</v>
      </c>
      <c r="B23" s="207"/>
      <c r="C23" s="207"/>
      <c r="D23" s="207"/>
      <c r="E23" s="207"/>
      <c r="F23" s="208" t="s">
        <v>204</v>
      </c>
      <c r="G23" s="208"/>
      <c r="H23" s="208"/>
    </row>
    <row r="24" spans="1:8" ht="23.25" hidden="1" customHeight="1">
      <c r="A24" s="90"/>
      <c r="B24" s="90"/>
      <c r="C24" s="90"/>
      <c r="D24" s="90"/>
      <c r="E24" s="90"/>
      <c r="F24" s="90"/>
      <c r="G24" s="90"/>
      <c r="H24" s="90"/>
    </row>
    <row r="25" spans="1:8" ht="15.75" hidden="1" customHeight="1">
      <c r="A25" s="90"/>
      <c r="B25" s="90"/>
      <c r="C25" s="90"/>
      <c r="D25" s="90"/>
      <c r="E25" s="90"/>
      <c r="F25" s="90"/>
      <c r="G25" s="90"/>
      <c r="H25" s="90"/>
    </row>
    <row r="26" spans="1:8" ht="15.75" hidden="1" customHeight="1">
      <c r="A26" s="90"/>
      <c r="B26" s="90"/>
      <c r="C26" s="90"/>
      <c r="D26" s="90"/>
      <c r="E26" s="90"/>
      <c r="F26" s="90"/>
      <c r="G26" s="90"/>
      <c r="H26" s="90"/>
    </row>
    <row r="27" spans="1:8" ht="16.5" customHeight="1"/>
  </sheetData>
  <mergeCells count="15">
    <mergeCell ref="A1:H1"/>
    <mergeCell ref="A2:H2"/>
    <mergeCell ref="A3:H3"/>
    <mergeCell ref="A11:A12"/>
    <mergeCell ref="B11:B12"/>
    <mergeCell ref="C11:E11"/>
    <mergeCell ref="F11:H11"/>
    <mergeCell ref="A22:H22"/>
    <mergeCell ref="A23:E23"/>
    <mergeCell ref="F23:H23"/>
    <mergeCell ref="C15:H15"/>
    <mergeCell ref="A6:H6"/>
    <mergeCell ref="A7:H7"/>
    <mergeCell ref="A8:H8"/>
    <mergeCell ref="C14:H14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47"/>
  <sheetViews>
    <sheetView view="pageBreakPreview" topLeftCell="C1" zoomScale="80" zoomScaleSheetLayoutView="80" workbookViewId="0">
      <selection activeCell="I1" sqref="I1:N1"/>
    </sheetView>
  </sheetViews>
  <sheetFormatPr defaultRowHeight="15.75"/>
  <cols>
    <col min="1" max="1" width="5.28515625" style="3" customWidth="1"/>
    <col min="2" max="2" width="29" style="3" customWidth="1"/>
    <col min="3" max="3" width="42.7109375" style="3" customWidth="1"/>
    <col min="4" max="4" width="25.42578125" style="3" customWidth="1"/>
    <col min="5" max="5" width="6.5703125" style="3" customWidth="1"/>
    <col min="6" max="6" width="7.85546875" style="138" customWidth="1"/>
    <col min="7" max="7" width="12.28515625" style="3" customWidth="1"/>
    <col min="8" max="8" width="6.140625" style="3" customWidth="1"/>
    <col min="9" max="10" width="17.7109375" style="3" customWidth="1"/>
    <col min="11" max="11" width="15.85546875" style="138" customWidth="1"/>
    <col min="12" max="12" width="18" style="3" customWidth="1"/>
    <col min="13" max="13" width="18.140625" style="3" customWidth="1"/>
    <col min="14" max="14" width="15" style="50" customWidth="1"/>
    <col min="15" max="15" width="13.7109375" style="3" customWidth="1"/>
    <col min="16" max="16384" width="9.140625" style="3"/>
  </cols>
  <sheetData>
    <row r="1" spans="1:14" ht="95.25" customHeight="1">
      <c r="F1" s="3"/>
      <c r="I1" s="210" t="s">
        <v>282</v>
      </c>
      <c r="J1" s="210"/>
      <c r="K1" s="210"/>
      <c r="L1" s="210"/>
      <c r="M1" s="210"/>
      <c r="N1" s="210"/>
    </row>
    <row r="2" spans="1:14" ht="8.25" customHeight="1"/>
    <row r="3" spans="1:14" s="58" customFormat="1">
      <c r="A3" s="214" t="s">
        <v>274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</row>
    <row r="4" spans="1:14" s="58" customFormat="1">
      <c r="A4" s="214" t="s">
        <v>273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</row>
    <row r="5" spans="1:14" s="58" customFormat="1" ht="3" customHeight="1">
      <c r="A5" s="214"/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</row>
    <row r="6" spans="1:14" ht="2.25" hidden="1" customHeight="1">
      <c r="A6" s="1"/>
    </row>
    <row r="7" spans="1:14">
      <c r="A7" s="185" t="s">
        <v>48</v>
      </c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</row>
    <row r="8" spans="1:14">
      <c r="A8" s="185" t="s">
        <v>49</v>
      </c>
      <c r="B8" s="185"/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</row>
    <row r="9" spans="1:14" ht="3.75" customHeight="1">
      <c r="A9" s="217"/>
      <c r="B9" s="217"/>
      <c r="C9" s="217"/>
      <c r="D9" s="217"/>
      <c r="E9" s="217"/>
      <c r="F9" s="217"/>
      <c r="G9" s="217"/>
      <c r="H9" s="217"/>
      <c r="I9" s="25"/>
      <c r="J9" s="25"/>
      <c r="K9" s="147"/>
      <c r="L9"/>
      <c r="M9"/>
      <c r="N9" s="49"/>
    </row>
    <row r="10" spans="1:14" ht="15.75" hidden="1" customHeight="1">
      <c r="A10" s="218" t="s">
        <v>40</v>
      </c>
      <c r="B10" s="218"/>
      <c r="C10" s="218"/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</row>
    <row r="11" spans="1:14" ht="18.75" customHeight="1">
      <c r="A11" s="222" t="s">
        <v>46</v>
      </c>
      <c r="B11" s="219" t="s">
        <v>50</v>
      </c>
      <c r="C11" s="221" t="s">
        <v>51</v>
      </c>
      <c r="D11" s="222" t="s">
        <v>52</v>
      </c>
      <c r="E11" s="223" t="s">
        <v>60</v>
      </c>
      <c r="F11" s="223"/>
      <c r="G11" s="223"/>
      <c r="H11" s="223"/>
      <c r="I11" s="233" t="s">
        <v>53</v>
      </c>
      <c r="J11" s="234"/>
      <c r="K11" s="234"/>
      <c r="L11" s="234"/>
      <c r="M11" s="234"/>
      <c r="N11" s="235"/>
    </row>
    <row r="12" spans="1:14" ht="45" customHeight="1">
      <c r="A12" s="222"/>
      <c r="B12" s="220"/>
      <c r="C12" s="221"/>
      <c r="D12" s="222"/>
      <c r="E12" s="10" t="s">
        <v>54</v>
      </c>
      <c r="F12" s="139" t="s">
        <v>55</v>
      </c>
      <c r="G12" s="10" t="s">
        <v>56</v>
      </c>
      <c r="H12" s="10" t="s">
        <v>57</v>
      </c>
      <c r="I12" s="26" t="s">
        <v>93</v>
      </c>
      <c r="J12" s="27" t="s">
        <v>94</v>
      </c>
      <c r="K12" s="119" t="s">
        <v>95</v>
      </c>
      <c r="L12" s="28" t="s">
        <v>96</v>
      </c>
      <c r="M12" s="28" t="s">
        <v>97</v>
      </c>
      <c r="N12" s="59" t="s">
        <v>106</v>
      </c>
    </row>
    <row r="13" spans="1:14">
      <c r="A13" s="10">
        <v>1</v>
      </c>
      <c r="B13" s="10">
        <v>2</v>
      </c>
      <c r="C13" s="10">
        <v>3</v>
      </c>
      <c r="D13" s="10">
        <v>4</v>
      </c>
      <c r="E13" s="10">
        <v>5</v>
      </c>
      <c r="F13" s="139">
        <v>6</v>
      </c>
      <c r="G13" s="10">
        <v>7</v>
      </c>
      <c r="H13" s="10">
        <v>8</v>
      </c>
      <c r="I13" s="181">
        <v>9</v>
      </c>
      <c r="J13" s="181">
        <v>10</v>
      </c>
      <c r="K13" s="181">
        <v>11</v>
      </c>
      <c r="L13" s="181">
        <v>12</v>
      </c>
      <c r="M13" s="181">
        <v>13</v>
      </c>
      <c r="N13" s="181">
        <v>14</v>
      </c>
    </row>
    <row r="14" spans="1:14" s="54" customFormat="1" ht="18.75" customHeight="1">
      <c r="A14" s="244" t="s">
        <v>226</v>
      </c>
      <c r="B14" s="241" t="s">
        <v>12</v>
      </c>
      <c r="C14" s="238" t="s">
        <v>98</v>
      </c>
      <c r="D14" s="51" t="s">
        <v>83</v>
      </c>
      <c r="E14" s="52"/>
      <c r="F14" s="140"/>
      <c r="G14" s="52"/>
      <c r="H14" s="52"/>
      <c r="I14" s="53">
        <f>I17+I37</f>
        <v>1725.6979999999999</v>
      </c>
      <c r="J14" s="53">
        <f>J17+J37</f>
        <v>1886.8</v>
      </c>
      <c r="K14" s="53">
        <f>K17+K35</f>
        <v>2373.7534399999995</v>
      </c>
      <c r="L14" s="53">
        <f>L17+L37</f>
        <v>1910.4</v>
      </c>
      <c r="M14" s="53">
        <f>M17+M37</f>
        <v>1910.4</v>
      </c>
      <c r="N14" s="163">
        <f>SUM(I14:M14)</f>
        <v>9807.0514399999993</v>
      </c>
    </row>
    <row r="15" spans="1:14" s="54" customFormat="1" ht="30" customHeight="1">
      <c r="A15" s="245"/>
      <c r="B15" s="242"/>
      <c r="C15" s="239"/>
      <c r="D15" s="55" t="s">
        <v>85</v>
      </c>
      <c r="E15" s="52"/>
      <c r="F15" s="140"/>
      <c r="G15" s="52"/>
      <c r="H15" s="52"/>
      <c r="I15" s="53">
        <f>I18+I36</f>
        <v>0</v>
      </c>
      <c r="J15" s="53">
        <f>J18+J36</f>
        <v>0</v>
      </c>
      <c r="K15" s="53">
        <v>5</v>
      </c>
      <c r="L15" s="53">
        <f>L18+L36</f>
        <v>0</v>
      </c>
      <c r="M15" s="53">
        <f>M18+M36</f>
        <v>0</v>
      </c>
      <c r="N15" s="163">
        <f t="shared" ref="N15:N20" si="0">SUM(I15:M15)</f>
        <v>5</v>
      </c>
    </row>
    <row r="16" spans="1:14" s="54" customFormat="1" ht="17.25" customHeight="1">
      <c r="A16" s="246"/>
      <c r="B16" s="243"/>
      <c r="C16" s="240"/>
      <c r="D16" s="55" t="s">
        <v>86</v>
      </c>
      <c r="E16" s="52"/>
      <c r="F16" s="140"/>
      <c r="G16" s="52"/>
      <c r="H16" s="52"/>
      <c r="I16" s="56">
        <f>I19</f>
        <v>1725.6979999999999</v>
      </c>
      <c r="J16" s="164">
        <f>J19</f>
        <v>1886.8</v>
      </c>
      <c r="K16" s="56">
        <f>K19</f>
        <v>2368.7534399999995</v>
      </c>
      <c r="L16" s="164">
        <f>L19+L37</f>
        <v>1910.4</v>
      </c>
      <c r="M16" s="164">
        <f>M19+M37</f>
        <v>1910.4</v>
      </c>
      <c r="N16" s="163">
        <f>SUM(I16:M16)</f>
        <v>9802.0514399999993</v>
      </c>
    </row>
    <row r="17" spans="1:15" s="41" customFormat="1" ht="18" customHeight="1">
      <c r="A17" s="226" t="s">
        <v>227</v>
      </c>
      <c r="B17" s="227" t="s">
        <v>14</v>
      </c>
      <c r="C17" s="230" t="s">
        <v>105</v>
      </c>
      <c r="D17" s="39" t="s">
        <v>59</v>
      </c>
      <c r="E17" s="45"/>
      <c r="F17" s="141"/>
      <c r="G17" s="45"/>
      <c r="H17" s="45"/>
      <c r="I17" s="46">
        <f>I18+I19</f>
        <v>1725.6979999999999</v>
      </c>
      <c r="J17" s="46">
        <f>J18+J19</f>
        <v>1886.8</v>
      </c>
      <c r="K17" s="46">
        <f>K19</f>
        <v>2368.7534399999995</v>
      </c>
      <c r="L17" s="46">
        <f t="shared" ref="L17:M17" si="1">L19</f>
        <v>1910.4</v>
      </c>
      <c r="M17" s="46">
        <f t="shared" si="1"/>
        <v>1910.4</v>
      </c>
      <c r="N17" s="180">
        <f>SUM(I17:M17)</f>
        <v>9802.0514399999993</v>
      </c>
    </row>
    <row r="18" spans="1:15" s="41" customFormat="1" ht="30.75" customHeight="1">
      <c r="A18" s="226"/>
      <c r="B18" s="228"/>
      <c r="C18" s="231"/>
      <c r="D18" s="39" t="s">
        <v>84</v>
      </c>
      <c r="E18" s="45"/>
      <c r="F18" s="141"/>
      <c r="G18" s="45"/>
      <c r="H18" s="45"/>
      <c r="I18" s="46">
        <f>I32+I33+I34</f>
        <v>0</v>
      </c>
      <c r="J18" s="46">
        <f t="shared" ref="J18:M18" si="2">J32+J33+J34</f>
        <v>0</v>
      </c>
      <c r="K18" s="148" t="s">
        <v>270</v>
      </c>
      <c r="L18" s="46">
        <f t="shared" si="2"/>
        <v>0</v>
      </c>
      <c r="M18" s="46">
        <f t="shared" si="2"/>
        <v>0</v>
      </c>
      <c r="N18" s="40">
        <f t="shared" si="0"/>
        <v>0</v>
      </c>
    </row>
    <row r="19" spans="1:15" s="41" customFormat="1" ht="16.5" customHeight="1">
      <c r="A19" s="226"/>
      <c r="B19" s="229"/>
      <c r="C19" s="232"/>
      <c r="D19" s="39" t="s">
        <v>86</v>
      </c>
      <c r="E19" s="45"/>
      <c r="F19" s="141"/>
      <c r="G19" s="45"/>
      <c r="H19" s="45"/>
      <c r="I19" s="40">
        <f>SUM(I20:I31)</f>
        <v>1725.6979999999999</v>
      </c>
      <c r="J19" s="40">
        <f>SUM(J20:J31)</f>
        <v>1886.8</v>
      </c>
      <c r="K19" s="40">
        <f>K20+K21+K22+K23+K24+K25+K26+K27+K28+K29+K30+K31</f>
        <v>2368.7534399999995</v>
      </c>
      <c r="L19" s="40">
        <f t="shared" ref="L19:M19" si="3">L20+L21+L22+L23+L24+L25+L26+L27+L28+L29+L30+L31</f>
        <v>1910.4</v>
      </c>
      <c r="M19" s="40">
        <f t="shared" si="3"/>
        <v>1910.4</v>
      </c>
      <c r="N19" s="40">
        <f t="shared" si="0"/>
        <v>9802.0514399999993</v>
      </c>
      <c r="O19" s="169">
        <f>SUM(N20:N31)</f>
        <v>9802.0514400000029</v>
      </c>
    </row>
    <row r="20" spans="1:15" ht="21.75" customHeight="1">
      <c r="A20" s="211" t="s">
        <v>240</v>
      </c>
      <c r="B20" s="215" t="s">
        <v>27</v>
      </c>
      <c r="C20" s="236" t="s">
        <v>87</v>
      </c>
      <c r="D20" s="215" t="s">
        <v>86</v>
      </c>
      <c r="E20" s="34">
        <v>162</v>
      </c>
      <c r="F20" s="142" t="s">
        <v>268</v>
      </c>
      <c r="G20" s="34">
        <v>11100820</v>
      </c>
      <c r="H20" s="34">
        <v>111</v>
      </c>
      <c r="I20" s="47">
        <v>1621.3579999999999</v>
      </c>
      <c r="J20" s="48">
        <v>1772.1</v>
      </c>
      <c r="K20" s="154" t="s">
        <v>270</v>
      </c>
      <c r="L20" s="154">
        <v>0</v>
      </c>
      <c r="M20" s="154">
        <v>0</v>
      </c>
      <c r="N20" s="155">
        <f t="shared" si="0"/>
        <v>3393.4579999999996</v>
      </c>
    </row>
    <row r="21" spans="1:15" ht="18.75" customHeight="1">
      <c r="A21" s="212"/>
      <c r="B21" s="216"/>
      <c r="C21" s="237"/>
      <c r="D21" s="216"/>
      <c r="E21" s="34">
        <v>162</v>
      </c>
      <c r="F21" s="142" t="s">
        <v>268</v>
      </c>
      <c r="G21" s="34">
        <v>1110000820</v>
      </c>
      <c r="H21" s="34">
        <v>111</v>
      </c>
      <c r="I21" s="36">
        <v>0</v>
      </c>
      <c r="J21" s="36">
        <v>0</v>
      </c>
      <c r="K21" s="154">
        <v>1357.80711</v>
      </c>
      <c r="L21" s="156">
        <v>1344.009</v>
      </c>
      <c r="M21" s="156">
        <v>1344.009</v>
      </c>
      <c r="N21" s="155">
        <f t="shared" ref="N21:N41" si="4">SUM(I21:M21)</f>
        <v>4045.8251099999998</v>
      </c>
    </row>
    <row r="22" spans="1:15" ht="22.5" customHeight="1">
      <c r="A22" s="212"/>
      <c r="B22" s="216"/>
      <c r="C22" s="237"/>
      <c r="D22" s="216"/>
      <c r="E22" s="34">
        <v>162</v>
      </c>
      <c r="F22" s="143" t="s">
        <v>268</v>
      </c>
      <c r="G22" s="34">
        <v>11100820</v>
      </c>
      <c r="H22" s="34">
        <v>112</v>
      </c>
      <c r="I22" s="36">
        <v>0</v>
      </c>
      <c r="J22" s="64">
        <v>0.5</v>
      </c>
      <c r="K22" s="154" t="s">
        <v>270</v>
      </c>
      <c r="L22" s="154">
        <v>0</v>
      </c>
      <c r="M22" s="154">
        <v>0</v>
      </c>
      <c r="N22" s="155">
        <f t="shared" si="4"/>
        <v>0.5</v>
      </c>
    </row>
    <row r="23" spans="1:15" ht="17.25" customHeight="1">
      <c r="A23" s="212"/>
      <c r="B23" s="216"/>
      <c r="C23" s="237"/>
      <c r="D23" s="216"/>
      <c r="E23" s="34">
        <v>162</v>
      </c>
      <c r="F23" s="143" t="s">
        <v>268</v>
      </c>
      <c r="G23" s="34">
        <v>1110000820</v>
      </c>
      <c r="H23" s="34">
        <v>112</v>
      </c>
      <c r="I23" s="36">
        <v>0</v>
      </c>
      <c r="J23" s="36">
        <v>0</v>
      </c>
      <c r="K23" s="154">
        <v>0</v>
      </c>
      <c r="L23" s="156">
        <v>3</v>
      </c>
      <c r="M23" s="156">
        <v>3</v>
      </c>
      <c r="N23" s="155">
        <f t="shared" si="4"/>
        <v>6</v>
      </c>
    </row>
    <row r="24" spans="1:15" ht="17.25" customHeight="1">
      <c r="A24" s="212"/>
      <c r="B24" s="216"/>
      <c r="C24" s="237"/>
      <c r="D24" s="216"/>
      <c r="E24" s="34">
        <v>162</v>
      </c>
      <c r="F24" s="143" t="s">
        <v>268</v>
      </c>
      <c r="G24" s="34">
        <v>1110000820</v>
      </c>
      <c r="H24" s="34">
        <v>119</v>
      </c>
      <c r="I24" s="36">
        <v>0</v>
      </c>
      <c r="J24" s="36">
        <v>0</v>
      </c>
      <c r="K24" s="154">
        <v>439.37189000000001</v>
      </c>
      <c r="L24" s="154">
        <f>405.891</f>
        <v>405.89100000000002</v>
      </c>
      <c r="M24" s="156">
        <v>405.89100000000002</v>
      </c>
      <c r="N24" s="155">
        <f>I24+J24+K24+L24+M24</f>
        <v>1251.15389</v>
      </c>
    </row>
    <row r="25" spans="1:15" ht="17.25" customHeight="1">
      <c r="A25" s="212"/>
      <c r="B25" s="216"/>
      <c r="C25" s="237"/>
      <c r="D25" s="216"/>
      <c r="E25" s="34">
        <v>162</v>
      </c>
      <c r="F25" s="143" t="s">
        <v>268</v>
      </c>
      <c r="G25" s="34">
        <v>11100820</v>
      </c>
      <c r="H25" s="34">
        <v>244</v>
      </c>
      <c r="I25" s="36">
        <v>104.34</v>
      </c>
      <c r="J25" s="36">
        <v>114.2</v>
      </c>
      <c r="K25" s="154" t="s">
        <v>270</v>
      </c>
      <c r="L25" s="154">
        <v>0</v>
      </c>
      <c r="M25" s="156">
        <v>0</v>
      </c>
      <c r="N25" s="155">
        <f t="shared" ref="N25:N31" si="5">I25+J25+K25+L25+M25</f>
        <v>218.54000000000002</v>
      </c>
    </row>
    <row r="26" spans="1:15" ht="17.25" customHeight="1">
      <c r="A26" s="212"/>
      <c r="B26" s="216"/>
      <c r="C26" s="237"/>
      <c r="D26" s="216"/>
      <c r="E26" s="34">
        <v>162</v>
      </c>
      <c r="F26" s="143" t="s">
        <v>268</v>
      </c>
      <c r="G26" s="34">
        <v>1110000820</v>
      </c>
      <c r="H26" s="34">
        <v>244</v>
      </c>
      <c r="I26" s="36">
        <v>0</v>
      </c>
      <c r="J26" s="36">
        <v>0</v>
      </c>
      <c r="K26" s="154">
        <f>139.99525</f>
        <v>139.99525</v>
      </c>
      <c r="L26" s="154">
        <f>157.5</f>
        <v>157.5</v>
      </c>
      <c r="M26" s="156">
        <v>157.5</v>
      </c>
      <c r="N26" s="155">
        <f t="shared" si="5"/>
        <v>454.99525</v>
      </c>
    </row>
    <row r="27" spans="1:15" ht="17.25" customHeight="1">
      <c r="A27" s="212"/>
      <c r="B27" s="216"/>
      <c r="C27" s="237"/>
      <c r="D27" s="216"/>
      <c r="E27" s="149">
        <v>162</v>
      </c>
      <c r="F27" s="150" t="s">
        <v>268</v>
      </c>
      <c r="G27" s="149">
        <v>1110000820</v>
      </c>
      <c r="H27" s="149">
        <v>853</v>
      </c>
      <c r="I27" s="151">
        <v>0</v>
      </c>
      <c r="J27" s="151">
        <v>0</v>
      </c>
      <c r="K27" s="157">
        <v>0.50839000000000001</v>
      </c>
      <c r="L27" s="158">
        <v>0</v>
      </c>
      <c r="M27" s="158">
        <v>0</v>
      </c>
      <c r="N27" s="159">
        <f t="shared" si="5"/>
        <v>0.50839000000000001</v>
      </c>
    </row>
    <row r="28" spans="1:15" ht="17.25" customHeight="1">
      <c r="A28" s="212"/>
      <c r="B28" s="216"/>
      <c r="C28" s="237"/>
      <c r="D28" s="216"/>
      <c r="E28" s="149">
        <v>162</v>
      </c>
      <c r="F28" s="150" t="s">
        <v>268</v>
      </c>
      <c r="G28" s="149" t="s">
        <v>267</v>
      </c>
      <c r="H28" s="149">
        <v>244</v>
      </c>
      <c r="I28" s="151">
        <v>0</v>
      </c>
      <c r="J28" s="151">
        <v>0</v>
      </c>
      <c r="K28" s="157" t="s">
        <v>269</v>
      </c>
      <c r="L28" s="158">
        <v>0</v>
      </c>
      <c r="M28" s="158">
        <v>0</v>
      </c>
      <c r="N28" s="159">
        <f t="shared" si="5"/>
        <v>0.52080000000000004</v>
      </c>
    </row>
    <row r="29" spans="1:15" ht="17.25" customHeight="1">
      <c r="A29" s="212"/>
      <c r="B29" s="216"/>
      <c r="C29" s="237"/>
      <c r="D29" s="216"/>
      <c r="E29" s="135">
        <v>162</v>
      </c>
      <c r="F29" s="144" t="s">
        <v>268</v>
      </c>
      <c r="G29" s="135">
        <v>1110074130</v>
      </c>
      <c r="H29" s="135">
        <v>111</v>
      </c>
      <c r="I29" s="136">
        <v>0</v>
      </c>
      <c r="J29" s="136">
        <v>0</v>
      </c>
      <c r="K29" s="160">
        <v>97.043000000000006</v>
      </c>
      <c r="L29" s="161" t="s">
        <v>270</v>
      </c>
      <c r="M29" s="161" t="s">
        <v>270</v>
      </c>
      <c r="N29" s="162">
        <f t="shared" si="5"/>
        <v>97.043000000000006</v>
      </c>
    </row>
    <row r="30" spans="1:15" ht="17.25" customHeight="1">
      <c r="A30" s="212"/>
      <c r="B30" s="216"/>
      <c r="C30" s="237"/>
      <c r="D30" s="216"/>
      <c r="E30" s="135">
        <v>162</v>
      </c>
      <c r="F30" s="144" t="s">
        <v>268</v>
      </c>
      <c r="G30" s="135">
        <v>1110074130</v>
      </c>
      <c r="H30" s="135">
        <v>119</v>
      </c>
      <c r="I30" s="152" t="s">
        <v>270</v>
      </c>
      <c r="J30" s="152" t="s">
        <v>270</v>
      </c>
      <c r="K30" s="160">
        <v>29.306999999999999</v>
      </c>
      <c r="L30" s="160">
        <v>0</v>
      </c>
      <c r="M30" s="160">
        <v>0</v>
      </c>
      <c r="N30" s="162">
        <f t="shared" si="5"/>
        <v>29.306999999999999</v>
      </c>
    </row>
    <row r="31" spans="1:15" ht="17.25" customHeight="1">
      <c r="A31" s="212"/>
      <c r="B31" s="216"/>
      <c r="C31" s="237"/>
      <c r="D31" s="216"/>
      <c r="E31" s="135">
        <v>162</v>
      </c>
      <c r="F31" s="144" t="s">
        <v>268</v>
      </c>
      <c r="G31" s="135">
        <v>1110074130</v>
      </c>
      <c r="H31" s="135">
        <v>244</v>
      </c>
      <c r="I31" s="152" t="s">
        <v>270</v>
      </c>
      <c r="J31" s="152" t="s">
        <v>270</v>
      </c>
      <c r="K31" s="160" t="s">
        <v>272</v>
      </c>
      <c r="L31" s="160">
        <v>0</v>
      </c>
      <c r="M31" s="160">
        <v>0</v>
      </c>
      <c r="N31" s="162">
        <f t="shared" si="5"/>
        <v>304.2</v>
      </c>
      <c r="O31" s="153"/>
    </row>
    <row r="32" spans="1:15" ht="36.75" customHeight="1">
      <c r="A32" s="121" t="s">
        <v>241</v>
      </c>
      <c r="B32" s="35" t="s">
        <v>28</v>
      </c>
      <c r="C32" s="32" t="s">
        <v>107</v>
      </c>
      <c r="D32" s="35" t="s">
        <v>84</v>
      </c>
      <c r="E32" s="31">
        <v>162</v>
      </c>
      <c r="F32" s="33" t="s">
        <v>115</v>
      </c>
      <c r="G32" s="33" t="s">
        <v>116</v>
      </c>
      <c r="H32" s="31">
        <v>244</v>
      </c>
      <c r="I32" s="36">
        <v>0</v>
      </c>
      <c r="J32" s="36">
        <v>0</v>
      </c>
      <c r="K32" s="121" t="s">
        <v>270</v>
      </c>
      <c r="L32" s="36">
        <v>0</v>
      </c>
      <c r="M32" s="36">
        <v>0</v>
      </c>
      <c r="N32" s="36">
        <f t="shared" si="4"/>
        <v>0</v>
      </c>
    </row>
    <row r="33" spans="1:15" ht="30.75" customHeight="1">
      <c r="A33" s="120" t="s">
        <v>242</v>
      </c>
      <c r="B33" s="29" t="s">
        <v>100</v>
      </c>
      <c r="C33" s="32" t="s">
        <v>113</v>
      </c>
      <c r="D33" s="35" t="s">
        <v>84</v>
      </c>
      <c r="E33" s="31">
        <v>162</v>
      </c>
      <c r="F33" s="33" t="s">
        <v>115</v>
      </c>
      <c r="G33" s="33" t="s">
        <v>116</v>
      </c>
      <c r="H33" s="31">
        <v>244</v>
      </c>
      <c r="I33" s="36">
        <v>0</v>
      </c>
      <c r="J33" s="36">
        <v>0</v>
      </c>
      <c r="K33" s="121" t="s">
        <v>270</v>
      </c>
      <c r="L33" s="36">
        <v>0</v>
      </c>
      <c r="M33" s="36">
        <v>0</v>
      </c>
      <c r="N33" s="36">
        <f t="shared" si="4"/>
        <v>0</v>
      </c>
    </row>
    <row r="34" spans="1:15" ht="33.75" customHeight="1">
      <c r="A34" s="120" t="s">
        <v>243</v>
      </c>
      <c r="B34" s="29" t="s">
        <v>101</v>
      </c>
      <c r="C34" s="32" t="s">
        <v>108</v>
      </c>
      <c r="D34" s="35" t="s">
        <v>84</v>
      </c>
      <c r="E34" s="31">
        <v>162</v>
      </c>
      <c r="F34" s="33" t="s">
        <v>115</v>
      </c>
      <c r="G34" s="33" t="s">
        <v>116</v>
      </c>
      <c r="H34" s="31">
        <v>244</v>
      </c>
      <c r="I34" s="36">
        <v>0</v>
      </c>
      <c r="J34" s="36">
        <v>0</v>
      </c>
      <c r="K34" s="121" t="s">
        <v>270</v>
      </c>
      <c r="L34" s="36">
        <v>0</v>
      </c>
      <c r="M34" s="36">
        <v>0</v>
      </c>
      <c r="N34" s="36">
        <f t="shared" si="4"/>
        <v>0</v>
      </c>
    </row>
    <row r="35" spans="1:15" ht="15" customHeight="1">
      <c r="A35" s="211" t="s">
        <v>228</v>
      </c>
      <c r="B35" s="227" t="s">
        <v>88</v>
      </c>
      <c r="C35" s="227" t="s">
        <v>89</v>
      </c>
      <c r="D35" s="44" t="s">
        <v>83</v>
      </c>
      <c r="E35" s="42"/>
      <c r="F35" s="43"/>
      <c r="G35" s="43"/>
      <c r="H35" s="42"/>
      <c r="I35" s="40">
        <f>I36+I37</f>
        <v>0</v>
      </c>
      <c r="J35" s="40">
        <f t="shared" ref="J35:M35" si="6">J36+J37</f>
        <v>0</v>
      </c>
      <c r="K35" s="40">
        <v>5</v>
      </c>
      <c r="L35" s="40">
        <f t="shared" si="6"/>
        <v>0</v>
      </c>
      <c r="M35" s="40">
        <f t="shared" si="6"/>
        <v>0</v>
      </c>
      <c r="N35" s="57">
        <f t="shared" si="4"/>
        <v>5</v>
      </c>
      <c r="O35" s="30"/>
    </row>
    <row r="36" spans="1:15" ht="31.5" customHeight="1">
      <c r="A36" s="212"/>
      <c r="B36" s="228"/>
      <c r="C36" s="228"/>
      <c r="D36" s="39" t="s">
        <v>85</v>
      </c>
      <c r="E36" s="42"/>
      <c r="F36" s="43"/>
      <c r="G36" s="43"/>
      <c r="H36" s="42"/>
      <c r="I36" s="40">
        <f>I39+I40+I41</f>
        <v>0</v>
      </c>
      <c r="J36" s="40">
        <f t="shared" ref="J36:M36" si="7">J39+J40+J41</f>
        <v>0</v>
      </c>
      <c r="K36" s="40">
        <v>5</v>
      </c>
      <c r="L36" s="40">
        <f t="shared" si="7"/>
        <v>0</v>
      </c>
      <c r="M36" s="40">
        <f t="shared" si="7"/>
        <v>0</v>
      </c>
      <c r="N36" s="57">
        <f t="shared" si="4"/>
        <v>5</v>
      </c>
      <c r="O36" s="30"/>
    </row>
    <row r="37" spans="1:15" s="41" customFormat="1" ht="18" customHeight="1">
      <c r="A37" s="213"/>
      <c r="B37" s="229"/>
      <c r="C37" s="229"/>
      <c r="D37" s="39" t="s">
        <v>86</v>
      </c>
      <c r="E37" s="39"/>
      <c r="F37" s="145"/>
      <c r="G37" s="39"/>
      <c r="H37" s="39"/>
      <c r="I37" s="40">
        <f>I38</f>
        <v>0</v>
      </c>
      <c r="J37" s="40">
        <f t="shared" ref="J37:M37" si="8">J38</f>
        <v>0</v>
      </c>
      <c r="K37" s="137" t="s">
        <v>270</v>
      </c>
      <c r="L37" s="40">
        <f t="shared" si="8"/>
        <v>0</v>
      </c>
      <c r="M37" s="40">
        <f t="shared" si="8"/>
        <v>0</v>
      </c>
      <c r="N37" s="165">
        <f t="shared" si="4"/>
        <v>0</v>
      </c>
    </row>
    <row r="38" spans="1:15" ht="27" customHeight="1">
      <c r="A38" s="120" t="s">
        <v>244</v>
      </c>
      <c r="B38" s="29" t="s">
        <v>110</v>
      </c>
      <c r="C38" s="37" t="s">
        <v>103</v>
      </c>
      <c r="D38" s="37" t="s">
        <v>86</v>
      </c>
      <c r="E38" s="35">
        <v>162</v>
      </c>
      <c r="F38" s="142">
        <v>314</v>
      </c>
      <c r="G38" s="35">
        <v>11100820</v>
      </c>
      <c r="H38" s="35">
        <v>244</v>
      </c>
      <c r="I38" s="36">
        <v>0</v>
      </c>
      <c r="J38" s="36">
        <v>0</v>
      </c>
      <c r="K38" s="121" t="s">
        <v>270</v>
      </c>
      <c r="L38" s="36">
        <v>0</v>
      </c>
      <c r="M38" s="36">
        <v>0</v>
      </c>
      <c r="N38" s="155">
        <f t="shared" si="4"/>
        <v>0</v>
      </c>
    </row>
    <row r="39" spans="1:15" ht="30" customHeight="1">
      <c r="A39" s="120" t="s">
        <v>245</v>
      </c>
      <c r="B39" s="29" t="s">
        <v>111</v>
      </c>
      <c r="C39" s="32" t="s">
        <v>99</v>
      </c>
      <c r="D39" s="32" t="s">
        <v>104</v>
      </c>
      <c r="E39" s="31">
        <v>162</v>
      </c>
      <c r="F39" s="33" t="s">
        <v>115</v>
      </c>
      <c r="G39" s="33" t="s">
        <v>116</v>
      </c>
      <c r="H39" s="31">
        <v>244</v>
      </c>
      <c r="I39" s="36">
        <v>0</v>
      </c>
      <c r="J39" s="36">
        <v>0</v>
      </c>
      <c r="K39" s="121" t="s">
        <v>270</v>
      </c>
      <c r="L39" s="36">
        <v>0</v>
      </c>
      <c r="M39" s="36">
        <v>0</v>
      </c>
      <c r="N39" s="155">
        <f t="shared" si="4"/>
        <v>0</v>
      </c>
    </row>
    <row r="40" spans="1:15" ht="29.25" customHeight="1">
      <c r="A40" s="120" t="s">
        <v>245</v>
      </c>
      <c r="B40" s="29" t="s">
        <v>112</v>
      </c>
      <c r="C40" s="32" t="s">
        <v>102</v>
      </c>
      <c r="D40" s="32" t="s">
        <v>104</v>
      </c>
      <c r="E40" s="31">
        <v>162</v>
      </c>
      <c r="F40" s="33" t="s">
        <v>115</v>
      </c>
      <c r="G40" s="33" t="s">
        <v>117</v>
      </c>
      <c r="H40" s="31">
        <v>244</v>
      </c>
      <c r="I40" s="36">
        <v>0</v>
      </c>
      <c r="J40" s="36">
        <v>0</v>
      </c>
      <c r="K40" s="121" t="s">
        <v>271</v>
      </c>
      <c r="L40" s="36">
        <v>0</v>
      </c>
      <c r="M40" s="36">
        <v>0</v>
      </c>
      <c r="N40" s="155">
        <f t="shared" si="4"/>
        <v>0</v>
      </c>
    </row>
    <row r="41" spans="1:15" ht="43.5" customHeight="1">
      <c r="A41" s="121" t="s">
        <v>246</v>
      </c>
      <c r="B41" s="29" t="s">
        <v>114</v>
      </c>
      <c r="C41" s="38" t="s">
        <v>280</v>
      </c>
      <c r="D41" s="38" t="s">
        <v>84</v>
      </c>
      <c r="E41" s="31">
        <v>162</v>
      </c>
      <c r="F41" s="33" t="s">
        <v>115</v>
      </c>
      <c r="G41" s="33" t="s">
        <v>116</v>
      </c>
      <c r="H41" s="31">
        <v>244</v>
      </c>
      <c r="I41" s="36">
        <v>0</v>
      </c>
      <c r="J41" s="36">
        <v>0</v>
      </c>
      <c r="K41" s="121" t="s">
        <v>270</v>
      </c>
      <c r="L41" s="36">
        <v>0</v>
      </c>
      <c r="M41" s="36">
        <v>0</v>
      </c>
      <c r="N41" s="155">
        <f t="shared" si="4"/>
        <v>0</v>
      </c>
    </row>
    <row r="42" spans="1:15" ht="14.25" customHeight="1">
      <c r="A42" s="80"/>
      <c r="B42" s="81"/>
      <c r="C42" s="81"/>
      <c r="D42" s="81"/>
      <c r="E42" s="81"/>
      <c r="F42" s="146"/>
      <c r="G42" s="81"/>
      <c r="H42" s="81"/>
      <c r="I42" s="81"/>
      <c r="J42" s="81"/>
      <c r="K42" s="146"/>
      <c r="L42" s="81"/>
      <c r="M42" s="81"/>
      <c r="N42" s="82"/>
    </row>
    <row r="43" spans="1:15" ht="15.75" customHeight="1">
      <c r="A43" s="224" t="s">
        <v>90</v>
      </c>
      <c r="B43" s="224"/>
      <c r="C43" s="224"/>
      <c r="D43" s="224"/>
      <c r="E43" s="224"/>
      <c r="F43" s="224"/>
      <c r="G43" s="224"/>
      <c r="H43" s="224"/>
      <c r="I43" s="224"/>
      <c r="J43" s="224"/>
      <c r="K43" s="224"/>
      <c r="L43" s="224"/>
      <c r="M43" s="224"/>
      <c r="N43" s="224"/>
    </row>
    <row r="44" spans="1:15" ht="18.75">
      <c r="A44" s="225"/>
      <c r="B44" s="225"/>
      <c r="C44" s="225"/>
      <c r="D44" s="225"/>
      <c r="E44" s="225"/>
      <c r="F44" s="225"/>
      <c r="G44" s="225"/>
      <c r="H44" s="225"/>
      <c r="I44" s="225"/>
      <c r="J44" s="225"/>
      <c r="K44" s="225"/>
      <c r="L44" s="225"/>
      <c r="M44" s="225"/>
      <c r="N44" s="225"/>
    </row>
    <row r="45" spans="1:15">
      <c r="A45" s="21"/>
      <c r="B45"/>
      <c r="C45"/>
      <c r="D45"/>
      <c r="E45"/>
      <c r="F45" s="147"/>
      <c r="G45"/>
      <c r="H45"/>
      <c r="I45"/>
      <c r="J45"/>
      <c r="K45" s="147"/>
      <c r="L45"/>
      <c r="M45"/>
      <c r="N45" s="49"/>
    </row>
    <row r="46" spans="1:15">
      <c r="A46" s="21"/>
      <c r="B46"/>
      <c r="C46"/>
      <c r="D46"/>
      <c r="E46"/>
      <c r="F46" s="147"/>
      <c r="G46"/>
      <c r="H46"/>
      <c r="I46"/>
      <c r="J46"/>
      <c r="K46" s="147"/>
      <c r="L46"/>
      <c r="M46"/>
      <c r="N46" s="49"/>
    </row>
    <row r="47" spans="1:15">
      <c r="A47" s="21"/>
      <c r="B47"/>
      <c r="C47"/>
      <c r="D47"/>
      <c r="E47"/>
      <c r="F47" s="147"/>
      <c r="G47"/>
      <c r="H47"/>
      <c r="I47"/>
      <c r="J47"/>
      <c r="K47" s="147"/>
      <c r="L47"/>
      <c r="M47"/>
      <c r="N47" s="49"/>
    </row>
  </sheetData>
  <mergeCells count="29">
    <mergeCell ref="A43:N43"/>
    <mergeCell ref="A44:N44"/>
    <mergeCell ref="A11:A12"/>
    <mergeCell ref="A17:A19"/>
    <mergeCell ref="B17:B19"/>
    <mergeCell ref="C17:C19"/>
    <mergeCell ref="I11:N11"/>
    <mergeCell ref="C20:C31"/>
    <mergeCell ref="B20:B31"/>
    <mergeCell ref="A20:A31"/>
    <mergeCell ref="C14:C16"/>
    <mergeCell ref="B14:B16"/>
    <mergeCell ref="A14:A16"/>
    <mergeCell ref="B35:B37"/>
    <mergeCell ref="C35:C37"/>
    <mergeCell ref="I1:N1"/>
    <mergeCell ref="A35:A37"/>
    <mergeCell ref="A3:N3"/>
    <mergeCell ref="A4:N4"/>
    <mergeCell ref="A5:N5"/>
    <mergeCell ref="A7:N7"/>
    <mergeCell ref="A8:N8"/>
    <mergeCell ref="D20:D31"/>
    <mergeCell ref="A9:H9"/>
    <mergeCell ref="A10:N10"/>
    <mergeCell ref="B11:B12"/>
    <mergeCell ref="C11:C12"/>
    <mergeCell ref="D11:D12"/>
    <mergeCell ref="E11:H11"/>
  </mergeCells>
  <printOptions horizontalCentered="1" verticalCentered="1"/>
  <pageMargins left="0.19685039370078741" right="0.19685039370078741" top="0.35433070866141736" bottom="0.39370078740157483" header="0" footer="0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1:G21"/>
  <sheetViews>
    <sheetView view="pageBreakPreview" zoomScale="120" zoomScaleSheetLayoutView="120" workbookViewId="0">
      <selection sqref="A1:XFD3"/>
    </sheetView>
  </sheetViews>
  <sheetFormatPr defaultColWidth="13.85546875" defaultRowHeight="15.75"/>
  <cols>
    <col min="1" max="1" width="4.85546875" style="3" customWidth="1"/>
    <col min="2" max="2" width="42.7109375" style="3" customWidth="1"/>
    <col min="3" max="3" width="8.140625" style="3" customWidth="1"/>
    <col min="4" max="4" width="15.140625" style="3" customWidth="1"/>
    <col min="5" max="5" width="14.140625" style="3" customWidth="1"/>
    <col min="6" max="6" width="13.85546875" style="3"/>
    <col min="7" max="7" width="20.140625" style="3" customWidth="1"/>
    <col min="8" max="16384" width="13.85546875" style="3"/>
  </cols>
  <sheetData>
    <row r="1" spans="1:7" s="58" customFormat="1">
      <c r="A1" s="253" t="s">
        <v>61</v>
      </c>
      <c r="B1" s="253"/>
      <c r="C1" s="253"/>
      <c r="D1" s="253"/>
      <c r="E1" s="253"/>
      <c r="F1" s="253"/>
      <c r="G1" s="253"/>
    </row>
    <row r="2" spans="1:7" s="58" customFormat="1">
      <c r="A2" s="253" t="s">
        <v>168</v>
      </c>
      <c r="B2" s="253"/>
      <c r="C2" s="253"/>
      <c r="D2" s="253"/>
      <c r="E2" s="253"/>
      <c r="F2" s="253"/>
      <c r="G2" s="253"/>
    </row>
    <row r="3" spans="1:7" s="58" customFormat="1">
      <c r="A3" s="253" t="s">
        <v>92</v>
      </c>
      <c r="B3" s="253"/>
      <c r="C3" s="253"/>
      <c r="D3" s="253"/>
      <c r="E3" s="253"/>
      <c r="F3" s="253"/>
      <c r="G3" s="253"/>
    </row>
    <row r="4" spans="1:7">
      <c r="A4" s="1"/>
    </row>
    <row r="5" spans="1:7">
      <c r="A5" s="1"/>
    </row>
    <row r="6" spans="1:7">
      <c r="A6" s="252" t="s">
        <v>17</v>
      </c>
      <c r="B6" s="252"/>
      <c r="C6" s="252"/>
      <c r="D6" s="252"/>
      <c r="E6" s="252"/>
      <c r="F6" s="252"/>
      <c r="G6" s="252"/>
    </row>
    <row r="7" spans="1:7" ht="6" customHeight="1">
      <c r="A7" s="88"/>
      <c r="B7" s="88"/>
      <c r="C7" s="88"/>
      <c r="D7" s="88"/>
      <c r="E7" s="88"/>
      <c r="F7" s="88"/>
      <c r="G7" s="88"/>
    </row>
    <row r="8" spans="1:7">
      <c r="A8" s="252" t="s">
        <v>180</v>
      </c>
      <c r="B8" s="252"/>
      <c r="C8" s="252"/>
      <c r="D8" s="252"/>
      <c r="E8" s="252"/>
      <c r="F8" s="252"/>
      <c r="G8" s="252"/>
    </row>
    <row r="9" spans="1:7">
      <c r="A9" s="252" t="s">
        <v>177</v>
      </c>
      <c r="B9" s="252"/>
      <c r="C9" s="252"/>
      <c r="D9" s="252"/>
      <c r="E9" s="252"/>
      <c r="F9" s="252"/>
      <c r="G9" s="252"/>
    </row>
    <row r="10" spans="1:7" ht="6" customHeight="1">
      <c r="A10" s="22"/>
    </row>
    <row r="11" spans="1:7">
      <c r="A11" s="250" t="s">
        <v>118</v>
      </c>
      <c r="B11" s="250"/>
      <c r="C11" s="250"/>
      <c r="D11" s="250"/>
      <c r="E11" s="250"/>
      <c r="F11" s="250"/>
      <c r="G11" s="250"/>
    </row>
    <row r="12" spans="1:7" ht="17.25" customHeight="1">
      <c r="A12" s="251" t="s">
        <v>4</v>
      </c>
      <c r="B12" s="251" t="s">
        <v>63</v>
      </c>
      <c r="C12" s="251" t="s">
        <v>70</v>
      </c>
      <c r="D12" s="251"/>
      <c r="E12" s="251"/>
      <c r="F12" s="251"/>
      <c r="G12" s="251"/>
    </row>
    <row r="13" spans="1:7" ht="15.75" customHeight="1">
      <c r="A13" s="251"/>
      <c r="B13" s="251"/>
      <c r="C13" s="251" t="s">
        <v>59</v>
      </c>
      <c r="D13" s="251" t="s">
        <v>58</v>
      </c>
      <c r="E13" s="251"/>
      <c r="F13" s="251"/>
      <c r="G13" s="251"/>
    </row>
    <row r="14" spans="1:7" ht="31.5">
      <c r="A14" s="251"/>
      <c r="B14" s="251"/>
      <c r="C14" s="251"/>
      <c r="D14" s="24" t="s">
        <v>64</v>
      </c>
      <c r="E14" s="24" t="s">
        <v>65</v>
      </c>
      <c r="F14" s="24" t="s">
        <v>66</v>
      </c>
      <c r="G14" s="24" t="s">
        <v>67</v>
      </c>
    </row>
    <row r="15" spans="1:7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16">
        <v>7</v>
      </c>
    </row>
    <row r="16" spans="1:7">
      <c r="A16" s="17">
        <v>1</v>
      </c>
      <c r="B16" s="14" t="s">
        <v>176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</row>
    <row r="17" spans="1:7">
      <c r="A17" s="17">
        <v>2</v>
      </c>
      <c r="B17" s="14" t="s">
        <v>68</v>
      </c>
      <c r="C17" s="83">
        <v>0</v>
      </c>
      <c r="D17" s="83">
        <v>0</v>
      </c>
      <c r="E17" s="83">
        <v>0</v>
      </c>
      <c r="F17" s="83">
        <v>0</v>
      </c>
      <c r="G17" s="83">
        <v>0</v>
      </c>
    </row>
    <row r="18" spans="1:7" ht="42.75" customHeight="1">
      <c r="A18" s="247" t="s">
        <v>209</v>
      </c>
      <c r="B18" s="247"/>
      <c r="C18" s="247"/>
      <c r="D18" s="247"/>
      <c r="E18" s="247"/>
      <c r="F18" s="247"/>
      <c r="G18" s="247"/>
    </row>
    <row r="19" spans="1:7">
      <c r="A19" s="89"/>
      <c r="B19" s="89"/>
      <c r="C19" s="89"/>
      <c r="D19" s="89"/>
      <c r="E19" s="89"/>
      <c r="F19" s="89"/>
      <c r="G19" s="89"/>
    </row>
    <row r="20" spans="1:7" ht="41.25" customHeight="1">
      <c r="A20" s="248" t="s">
        <v>206</v>
      </c>
      <c r="B20" s="248"/>
      <c r="C20" s="248"/>
      <c r="D20" s="248"/>
      <c r="E20" s="248"/>
      <c r="F20" s="249" t="s">
        <v>207</v>
      </c>
      <c r="G20" s="249"/>
    </row>
    <row r="21" spans="1:7">
      <c r="A21" s="3" t="s">
        <v>140</v>
      </c>
    </row>
  </sheetData>
  <mergeCells count="15">
    <mergeCell ref="A9:G9"/>
    <mergeCell ref="A1:G1"/>
    <mergeCell ref="A2:G2"/>
    <mergeCell ref="A3:G3"/>
    <mergeCell ref="A6:G6"/>
    <mergeCell ref="A8:G8"/>
    <mergeCell ref="A18:G18"/>
    <mergeCell ref="A20:E20"/>
    <mergeCell ref="F20:G20"/>
    <mergeCell ref="A11:G11"/>
    <mergeCell ref="A12:A14"/>
    <mergeCell ref="B12:B14"/>
    <mergeCell ref="C12:G12"/>
    <mergeCell ref="C13:C14"/>
    <mergeCell ref="D13:G13"/>
  </mergeCells>
  <pageMargins left="0.31496062992125984" right="0.31496062992125984" top="0.74803149606299213" bottom="0.74803149606299213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L20"/>
  <sheetViews>
    <sheetView view="pageBreakPreview" zoomScale="120" zoomScaleSheetLayoutView="120" workbookViewId="0">
      <selection activeCell="C11" sqref="A11:L18"/>
    </sheetView>
  </sheetViews>
  <sheetFormatPr defaultColWidth="13.85546875" defaultRowHeight="15.75"/>
  <cols>
    <col min="1" max="1" width="4.85546875" style="3" customWidth="1"/>
    <col min="2" max="2" width="27.42578125" style="3" customWidth="1"/>
    <col min="3" max="3" width="8.140625" style="3" customWidth="1"/>
    <col min="4" max="4" width="9" style="3" customWidth="1"/>
    <col min="5" max="5" width="10.5703125" style="3" customWidth="1"/>
    <col min="6" max="6" width="13.85546875" style="3"/>
    <col min="7" max="7" width="12" style="3" customWidth="1"/>
    <col min="8" max="8" width="7.28515625" style="3" customWidth="1"/>
    <col min="9" max="9" width="8.7109375" style="3" customWidth="1"/>
    <col min="10" max="10" width="9.140625" style="3" customWidth="1"/>
    <col min="11" max="11" width="14.5703125" style="3" customWidth="1"/>
    <col min="12" max="12" width="12.42578125" style="3" customWidth="1"/>
    <col min="13" max="16384" width="13.85546875" style="3"/>
  </cols>
  <sheetData>
    <row r="1" spans="1:12" s="58" customFormat="1">
      <c r="A1" s="214" t="s">
        <v>69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</row>
    <row r="2" spans="1:12" s="58" customFormat="1">
      <c r="A2" s="214" t="s">
        <v>91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</row>
    <row r="3" spans="1:12" s="58" customFormat="1">
      <c r="A3" s="214" t="s">
        <v>92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</row>
    <row r="4" spans="1:12">
      <c r="A4" s="1"/>
    </row>
    <row r="5" spans="1:12">
      <c r="A5" s="1"/>
    </row>
    <row r="6" spans="1:12">
      <c r="A6" s="257" t="s">
        <v>17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</row>
    <row r="7" spans="1:12">
      <c r="A7" s="257" t="s">
        <v>181</v>
      </c>
      <c r="B7" s="257"/>
      <c r="C7" s="257"/>
      <c r="D7" s="257"/>
      <c r="E7" s="257"/>
      <c r="F7" s="257"/>
      <c r="G7" s="257"/>
      <c r="H7" s="257"/>
      <c r="I7" s="257"/>
      <c r="J7" s="257"/>
      <c r="K7" s="257"/>
      <c r="L7" s="257"/>
    </row>
    <row r="8" spans="1:12">
      <c r="A8" s="257" t="s">
        <v>62</v>
      </c>
      <c r="B8" s="257"/>
      <c r="C8" s="257"/>
      <c r="D8" s="257"/>
      <c r="E8" s="257"/>
      <c r="F8" s="257"/>
      <c r="G8" s="257"/>
      <c r="H8" s="257"/>
      <c r="I8" s="257"/>
      <c r="J8" s="257"/>
      <c r="K8" s="257"/>
      <c r="L8" s="257"/>
    </row>
    <row r="9" spans="1:12">
      <c r="A9" s="22"/>
    </row>
    <row r="10" spans="1:12">
      <c r="A10" s="250" t="s">
        <v>40</v>
      </c>
      <c r="B10" s="250"/>
      <c r="C10" s="250"/>
      <c r="D10" s="250"/>
      <c r="E10" s="250"/>
      <c r="F10" s="250"/>
      <c r="G10" s="250"/>
      <c r="H10" s="250"/>
      <c r="I10" s="250"/>
      <c r="J10" s="250"/>
      <c r="K10" s="250"/>
      <c r="L10" s="250"/>
    </row>
    <row r="11" spans="1:12" ht="17.25" customHeight="1">
      <c r="A11" s="258" t="s">
        <v>4</v>
      </c>
      <c r="B11" s="258" t="s">
        <v>63</v>
      </c>
      <c r="C11" s="258" t="s">
        <v>210</v>
      </c>
      <c r="D11" s="258"/>
      <c r="E11" s="258"/>
      <c r="F11" s="258"/>
      <c r="G11" s="258"/>
      <c r="H11" s="258" t="s">
        <v>211</v>
      </c>
      <c r="I11" s="258"/>
      <c r="J11" s="258"/>
      <c r="K11" s="258"/>
      <c r="L11" s="258"/>
    </row>
    <row r="12" spans="1:12">
      <c r="A12" s="258"/>
      <c r="B12" s="258"/>
      <c r="C12" s="258" t="s">
        <v>59</v>
      </c>
      <c r="D12" s="258" t="s">
        <v>58</v>
      </c>
      <c r="E12" s="258"/>
      <c r="F12" s="258"/>
      <c r="G12" s="258"/>
      <c r="H12" s="258" t="s">
        <v>59</v>
      </c>
      <c r="I12" s="258" t="s">
        <v>58</v>
      </c>
      <c r="J12" s="258"/>
      <c r="K12" s="258"/>
      <c r="L12" s="258"/>
    </row>
    <row r="13" spans="1:12" ht="47.25">
      <c r="A13" s="258"/>
      <c r="B13" s="258"/>
      <c r="C13" s="258"/>
      <c r="D13" s="122" t="s">
        <v>64</v>
      </c>
      <c r="E13" s="122" t="s">
        <v>65</v>
      </c>
      <c r="F13" s="122" t="s">
        <v>66</v>
      </c>
      <c r="G13" s="122" t="s">
        <v>67</v>
      </c>
      <c r="H13" s="258"/>
      <c r="I13" s="122" t="s">
        <v>64</v>
      </c>
      <c r="J13" s="122" t="s">
        <v>65</v>
      </c>
      <c r="K13" s="122" t="s">
        <v>66</v>
      </c>
      <c r="L13" s="122" t="s">
        <v>67</v>
      </c>
    </row>
    <row r="14" spans="1:12">
      <c r="A14" s="60">
        <v>1</v>
      </c>
      <c r="B14" s="60">
        <v>2</v>
      </c>
      <c r="C14" s="60">
        <v>3</v>
      </c>
      <c r="D14" s="60">
        <v>4</v>
      </c>
      <c r="E14" s="60">
        <v>5</v>
      </c>
      <c r="F14" s="60">
        <v>6</v>
      </c>
      <c r="G14" s="60">
        <v>7</v>
      </c>
      <c r="H14" s="60">
        <v>8</v>
      </c>
      <c r="I14" s="60">
        <v>9</v>
      </c>
      <c r="J14" s="60">
        <v>10</v>
      </c>
      <c r="K14" s="60">
        <v>11</v>
      </c>
      <c r="L14" s="60">
        <v>12</v>
      </c>
    </row>
    <row r="15" spans="1:12">
      <c r="A15" s="123">
        <v>1</v>
      </c>
      <c r="B15" s="124" t="s">
        <v>176</v>
      </c>
      <c r="C15" s="107">
        <v>0</v>
      </c>
      <c r="D15" s="107">
        <v>0</v>
      </c>
      <c r="E15" s="107">
        <v>0</v>
      </c>
      <c r="F15" s="107">
        <v>0</v>
      </c>
      <c r="G15" s="107">
        <v>0</v>
      </c>
      <c r="H15" s="107">
        <v>0</v>
      </c>
      <c r="I15" s="107">
        <v>0</v>
      </c>
      <c r="J15" s="107">
        <v>0</v>
      </c>
      <c r="K15" s="107">
        <v>0</v>
      </c>
      <c r="L15" s="107">
        <v>0</v>
      </c>
    </row>
    <row r="16" spans="1:12">
      <c r="A16" s="123">
        <v>2</v>
      </c>
      <c r="B16" s="124" t="s">
        <v>68</v>
      </c>
      <c r="C16" s="107">
        <v>0</v>
      </c>
      <c r="D16" s="107">
        <v>0</v>
      </c>
      <c r="E16" s="107">
        <v>0</v>
      </c>
      <c r="F16" s="107">
        <v>0</v>
      </c>
      <c r="G16" s="107">
        <v>0</v>
      </c>
      <c r="H16" s="107">
        <v>0</v>
      </c>
      <c r="I16" s="107">
        <v>0</v>
      </c>
      <c r="J16" s="122">
        <v>0</v>
      </c>
      <c r="K16" s="122">
        <v>0</v>
      </c>
      <c r="L16" s="122">
        <v>0</v>
      </c>
    </row>
    <row r="17" spans="1:12">
      <c r="A17" s="125"/>
      <c r="B17" s="126"/>
      <c r="C17" s="127"/>
      <c r="D17" s="127"/>
      <c r="E17" s="127"/>
      <c r="F17" s="127"/>
      <c r="G17" s="127"/>
      <c r="H17" s="127"/>
      <c r="I17" s="127"/>
      <c r="J17" s="128"/>
      <c r="K17" s="128"/>
      <c r="L17" s="128"/>
    </row>
    <row r="18" spans="1:12" ht="42.75" customHeight="1">
      <c r="A18" s="256" t="s">
        <v>247</v>
      </c>
      <c r="B18" s="256"/>
      <c r="C18" s="256"/>
      <c r="D18" s="256"/>
      <c r="E18" s="256"/>
      <c r="F18" s="256"/>
      <c r="G18" s="256"/>
      <c r="H18" s="256"/>
      <c r="I18" s="256"/>
      <c r="J18" s="256"/>
      <c r="K18" s="256"/>
      <c r="L18" s="256"/>
    </row>
    <row r="19" spans="1:12">
      <c r="A19" s="89"/>
      <c r="B19" s="89"/>
      <c r="C19" s="89"/>
      <c r="D19" s="89"/>
      <c r="E19" s="89"/>
      <c r="F19" s="89"/>
      <c r="G19" s="89"/>
    </row>
    <row r="20" spans="1:12" ht="41.25" customHeight="1">
      <c r="A20" s="255" t="s">
        <v>208</v>
      </c>
      <c r="B20" s="255"/>
      <c r="C20" s="255"/>
      <c r="D20" s="255"/>
      <c r="E20" s="255"/>
      <c r="F20" s="255"/>
      <c r="G20" s="255"/>
      <c r="H20" s="255"/>
      <c r="I20" s="255"/>
      <c r="J20" s="254" t="s">
        <v>207</v>
      </c>
      <c r="K20" s="254"/>
      <c r="L20" s="254"/>
    </row>
  </sheetData>
  <mergeCells count="18">
    <mergeCell ref="H12:H13"/>
    <mergeCell ref="I12:L12"/>
    <mergeCell ref="J20:L20"/>
    <mergeCell ref="A20:I20"/>
    <mergeCell ref="A18:L18"/>
    <mergeCell ref="A1:L1"/>
    <mergeCell ref="A2:L2"/>
    <mergeCell ref="A3:L3"/>
    <mergeCell ref="A6:L6"/>
    <mergeCell ref="A7:L7"/>
    <mergeCell ref="A8:L8"/>
    <mergeCell ref="A10:L10"/>
    <mergeCell ref="A11:A13"/>
    <mergeCell ref="B11:B13"/>
    <mergeCell ref="C11:G11"/>
    <mergeCell ref="H11:L11"/>
    <mergeCell ref="C12:C13"/>
    <mergeCell ref="D12:G12"/>
  </mergeCells>
  <pageMargins left="0.31496062992125984" right="0.31496062992125984" top="0.74803149606299213" bottom="0.74803149606299213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N49"/>
  <sheetViews>
    <sheetView tabSelected="1" view="pageBreakPreview" zoomScale="110" zoomScaleSheetLayoutView="110" workbookViewId="0">
      <selection activeCell="E1" sqref="E1:H1"/>
    </sheetView>
  </sheetViews>
  <sheetFormatPr defaultColWidth="13.85546875" defaultRowHeight="15.75"/>
  <cols>
    <col min="1" max="1" width="4.28515625" style="3" customWidth="1"/>
    <col min="2" max="2" width="62.140625" style="3" customWidth="1"/>
    <col min="3" max="3" width="14.28515625" style="3" bestFit="1" customWidth="1"/>
    <col min="4" max="4" width="13" style="3" customWidth="1"/>
    <col min="5" max="5" width="13.85546875" style="3" customWidth="1"/>
    <col min="6" max="6" width="14.28515625" style="3" bestFit="1" customWidth="1"/>
    <col min="7" max="16384" width="13.85546875" style="3"/>
  </cols>
  <sheetData>
    <row r="1" spans="1:14" ht="103.5" customHeight="1">
      <c r="E1" s="274" t="s">
        <v>281</v>
      </c>
      <c r="F1" s="274"/>
      <c r="G1" s="274"/>
      <c r="H1" s="274"/>
      <c r="I1" s="168"/>
      <c r="J1" s="168"/>
      <c r="K1" s="168"/>
      <c r="L1" s="168"/>
      <c r="M1" s="168"/>
      <c r="N1" s="168"/>
    </row>
    <row r="3" spans="1:14" ht="14.25" customHeight="1">
      <c r="A3" s="275" t="s">
        <v>275</v>
      </c>
      <c r="B3" s="275"/>
      <c r="C3" s="275"/>
      <c r="D3" s="275"/>
      <c r="E3" s="275"/>
      <c r="F3" s="275"/>
      <c r="G3" s="275"/>
      <c r="H3" s="275"/>
      <c r="I3" s="23"/>
      <c r="J3" s="23"/>
    </row>
    <row r="4" spans="1:14">
      <c r="A4" s="275" t="s">
        <v>276</v>
      </c>
      <c r="B4" s="275"/>
      <c r="C4" s="275"/>
      <c r="D4" s="275"/>
      <c r="E4" s="275"/>
      <c r="F4" s="275"/>
      <c r="G4" s="275"/>
      <c r="H4" s="275"/>
      <c r="I4" s="23"/>
      <c r="J4" s="23"/>
    </row>
    <row r="5" spans="1:14" ht="15" customHeight="1">
      <c r="A5" s="23"/>
      <c r="B5" s="23"/>
      <c r="C5" s="23"/>
      <c r="D5" s="23"/>
      <c r="E5" s="23"/>
      <c r="F5" s="23"/>
      <c r="G5" s="23"/>
      <c r="H5" s="23"/>
      <c r="I5" s="23"/>
      <c r="J5" s="23"/>
    </row>
    <row r="6" spans="1:14">
      <c r="A6" s="185" t="s">
        <v>48</v>
      </c>
      <c r="B6" s="185"/>
      <c r="C6" s="185"/>
      <c r="D6" s="185"/>
      <c r="E6" s="185"/>
      <c r="F6" s="185"/>
      <c r="G6" s="185"/>
      <c r="H6" s="185"/>
      <c r="I6" s="15"/>
      <c r="J6" s="15"/>
    </row>
    <row r="7" spans="1:14">
      <c r="A7" s="185" t="s">
        <v>71</v>
      </c>
      <c r="B7" s="185"/>
      <c r="C7" s="185"/>
      <c r="D7" s="185"/>
      <c r="E7" s="185"/>
      <c r="F7" s="185"/>
      <c r="G7" s="185"/>
      <c r="H7" s="185"/>
      <c r="I7" s="15"/>
      <c r="J7" s="15"/>
    </row>
    <row r="8" spans="1:14">
      <c r="A8" s="185" t="s">
        <v>72</v>
      </c>
      <c r="B8" s="185"/>
      <c r="C8" s="185"/>
      <c r="D8" s="185"/>
      <c r="E8" s="185"/>
      <c r="F8" s="185"/>
      <c r="G8" s="185"/>
      <c r="H8" s="185"/>
      <c r="I8" s="15"/>
      <c r="J8" s="15"/>
    </row>
    <row r="9" spans="1:14">
      <c r="A9" s="185" t="s">
        <v>98</v>
      </c>
      <c r="B9" s="185"/>
      <c r="C9" s="185"/>
      <c r="D9" s="185"/>
      <c r="E9" s="185"/>
      <c r="F9" s="185"/>
      <c r="G9" s="185"/>
      <c r="H9" s="185"/>
      <c r="I9" s="15"/>
      <c r="J9" s="15"/>
    </row>
    <row r="10" spans="1:14">
      <c r="A10" s="260" t="s">
        <v>118</v>
      </c>
      <c r="B10" s="260"/>
      <c r="C10" s="260"/>
      <c r="D10" s="260"/>
      <c r="E10" s="260"/>
      <c r="F10" s="260"/>
      <c r="G10" s="260"/>
      <c r="H10" s="260"/>
      <c r="I10" s="15"/>
      <c r="J10" s="15"/>
    </row>
    <row r="11" spans="1:14" ht="14.25" customHeight="1">
      <c r="A11" s="261" t="s">
        <v>4</v>
      </c>
      <c r="B11" s="261" t="s">
        <v>73</v>
      </c>
      <c r="C11" s="187" t="s">
        <v>74</v>
      </c>
      <c r="D11" s="187"/>
      <c r="E11" s="187"/>
      <c r="F11" s="187"/>
      <c r="G11" s="187"/>
      <c r="H11" s="187"/>
    </row>
    <row r="12" spans="1:14" ht="15.75" customHeight="1">
      <c r="A12" s="262"/>
      <c r="B12" s="262"/>
      <c r="C12" s="187" t="s">
        <v>59</v>
      </c>
      <c r="D12" s="264" t="s">
        <v>75</v>
      </c>
      <c r="E12" s="265"/>
      <c r="F12" s="265"/>
      <c r="G12" s="265"/>
      <c r="H12" s="266"/>
    </row>
    <row r="13" spans="1:14" ht="52.5" customHeight="1">
      <c r="A13" s="263"/>
      <c r="B13" s="263"/>
      <c r="C13" s="187"/>
      <c r="D13" s="170" t="s">
        <v>277</v>
      </c>
      <c r="E13" s="171" t="s">
        <v>94</v>
      </c>
      <c r="F13" s="71" t="s">
        <v>119</v>
      </c>
      <c r="G13" s="71" t="s">
        <v>278</v>
      </c>
      <c r="H13" s="71" t="s">
        <v>279</v>
      </c>
      <c r="I13" s="18"/>
      <c r="J13" s="18"/>
    </row>
    <row r="14" spans="1:14">
      <c r="A14" s="166">
        <v>1</v>
      </c>
      <c r="B14" s="166">
        <v>2</v>
      </c>
      <c r="C14" s="166">
        <v>3</v>
      </c>
      <c r="D14" s="166">
        <v>4</v>
      </c>
      <c r="E14" s="166">
        <v>5</v>
      </c>
      <c r="F14" s="166">
        <v>6</v>
      </c>
      <c r="G14" s="166">
        <v>7</v>
      </c>
      <c r="H14" s="166">
        <v>8</v>
      </c>
      <c r="I14" s="19"/>
      <c r="J14" s="19"/>
    </row>
    <row r="15" spans="1:14" ht="30.75" customHeight="1">
      <c r="A15" s="270" t="s">
        <v>120</v>
      </c>
      <c r="B15" s="271"/>
      <c r="C15" s="172">
        <f>SUM(D15:H15)</f>
        <v>9807.0514399999993</v>
      </c>
      <c r="D15" s="172">
        <f>D17+D20</f>
        <v>1725.6979999999999</v>
      </c>
      <c r="E15" s="172">
        <f>E17+E20</f>
        <v>1886.8</v>
      </c>
      <c r="F15" s="172">
        <f>F17+F20+F22+F24</f>
        <v>2373.75344</v>
      </c>
      <c r="G15" s="172">
        <f>G17+G20+G22+G24</f>
        <v>1910.4</v>
      </c>
      <c r="H15" s="172">
        <f>H17+H20+H22+H24</f>
        <v>1910.4</v>
      </c>
      <c r="I15" s="61"/>
      <c r="J15" s="19"/>
    </row>
    <row r="16" spans="1:14">
      <c r="A16" s="267" t="s">
        <v>76</v>
      </c>
      <c r="B16" s="268"/>
      <c r="C16" s="268"/>
      <c r="D16" s="268"/>
      <c r="E16" s="268"/>
      <c r="F16" s="268"/>
      <c r="G16" s="268"/>
      <c r="H16" s="269"/>
      <c r="I16" s="18"/>
      <c r="J16" s="18"/>
    </row>
    <row r="17" spans="1:10">
      <c r="A17" s="173" t="s">
        <v>226</v>
      </c>
      <c r="B17" s="167" t="s">
        <v>235</v>
      </c>
      <c r="C17" s="174">
        <f>SUM(D17:H17)</f>
        <v>9376.50144</v>
      </c>
      <c r="D17" s="174">
        <f>D28+D39</f>
        <v>1725.6979999999999</v>
      </c>
      <c r="E17" s="174">
        <f t="shared" ref="E17:H17" si="0">E28+E39</f>
        <v>1886.8</v>
      </c>
      <c r="F17" s="174">
        <f>F28+F39</f>
        <v>1943.20344</v>
      </c>
      <c r="G17" s="174">
        <f t="shared" si="0"/>
        <v>1910.4</v>
      </c>
      <c r="H17" s="174">
        <f t="shared" si="0"/>
        <v>1910.4</v>
      </c>
      <c r="I17" s="62"/>
      <c r="J17" s="18"/>
    </row>
    <row r="18" spans="1:10" ht="16.5" customHeight="1">
      <c r="A18" s="130" t="s">
        <v>227</v>
      </c>
      <c r="B18" s="167" t="s">
        <v>78</v>
      </c>
      <c r="C18" s="174">
        <f t="shared" ref="C18:C26" si="1">SUM(D18:H18)</f>
        <v>0</v>
      </c>
      <c r="D18" s="174">
        <f>D29+D40</f>
        <v>0</v>
      </c>
      <c r="E18" s="174">
        <f t="shared" ref="E18:H18" si="2">E29+E40</f>
        <v>0</v>
      </c>
      <c r="F18" s="174">
        <f t="shared" si="2"/>
        <v>0</v>
      </c>
      <c r="G18" s="174">
        <f t="shared" si="2"/>
        <v>0</v>
      </c>
      <c r="H18" s="174">
        <f t="shared" si="2"/>
        <v>0</v>
      </c>
      <c r="I18" s="63"/>
      <c r="J18" s="20"/>
    </row>
    <row r="19" spans="1:10" ht="30.75" customHeight="1">
      <c r="A19" s="130" t="s">
        <v>228</v>
      </c>
      <c r="B19" s="167" t="s">
        <v>79</v>
      </c>
      <c r="C19" s="174">
        <f t="shared" si="1"/>
        <v>0</v>
      </c>
      <c r="D19" s="174">
        <v>0</v>
      </c>
      <c r="E19" s="174">
        <v>0</v>
      </c>
      <c r="F19" s="174">
        <v>0</v>
      </c>
      <c r="G19" s="174">
        <v>0</v>
      </c>
      <c r="H19" s="174">
        <v>0</v>
      </c>
      <c r="I19" s="20"/>
      <c r="J19" s="20"/>
    </row>
    <row r="20" spans="1:10">
      <c r="A20" s="173" t="s">
        <v>229</v>
      </c>
      <c r="B20" s="175" t="s">
        <v>236</v>
      </c>
      <c r="C20" s="176">
        <f t="shared" si="1"/>
        <v>430.55</v>
      </c>
      <c r="D20" s="176">
        <f>D31+D42</f>
        <v>0</v>
      </c>
      <c r="E20" s="176">
        <f t="shared" ref="E20:H20" si="3">E31+E42</f>
        <v>0</v>
      </c>
      <c r="F20" s="176">
        <f>F31</f>
        <v>430.55</v>
      </c>
      <c r="G20" s="176">
        <f t="shared" si="3"/>
        <v>0</v>
      </c>
      <c r="H20" s="176">
        <f t="shared" si="3"/>
        <v>0</v>
      </c>
      <c r="I20" s="20"/>
      <c r="J20" s="20"/>
    </row>
    <row r="21" spans="1:10">
      <c r="A21" s="130" t="s">
        <v>230</v>
      </c>
      <c r="B21" s="167" t="s">
        <v>78</v>
      </c>
      <c r="C21" s="174">
        <f t="shared" si="1"/>
        <v>0</v>
      </c>
      <c r="D21" s="174">
        <f>D32+D43</f>
        <v>0</v>
      </c>
      <c r="E21" s="174">
        <f t="shared" ref="E21:H21" si="4">E32+E43</f>
        <v>0</v>
      </c>
      <c r="F21" s="174">
        <f t="shared" si="4"/>
        <v>0</v>
      </c>
      <c r="G21" s="174">
        <f t="shared" si="4"/>
        <v>0</v>
      </c>
      <c r="H21" s="174">
        <f t="shared" si="4"/>
        <v>0</v>
      </c>
      <c r="I21" s="20"/>
      <c r="J21" s="20"/>
    </row>
    <row r="22" spans="1:10">
      <c r="A22" s="173" t="s">
        <v>232</v>
      </c>
      <c r="B22" s="167" t="s">
        <v>239</v>
      </c>
      <c r="C22" s="174">
        <f t="shared" si="1"/>
        <v>0</v>
      </c>
      <c r="D22" s="174">
        <v>0</v>
      </c>
      <c r="E22" s="174">
        <v>0</v>
      </c>
      <c r="F22" s="174">
        <v>0</v>
      </c>
      <c r="G22" s="174">
        <v>0</v>
      </c>
      <c r="H22" s="174">
        <v>0</v>
      </c>
      <c r="I22" s="20"/>
      <c r="J22" s="20"/>
    </row>
    <row r="23" spans="1:10">
      <c r="A23" s="130" t="s">
        <v>231</v>
      </c>
      <c r="B23" s="167" t="s">
        <v>78</v>
      </c>
      <c r="C23" s="174">
        <f t="shared" si="1"/>
        <v>0</v>
      </c>
      <c r="D23" s="174">
        <v>0</v>
      </c>
      <c r="E23" s="174">
        <v>0</v>
      </c>
      <c r="F23" s="174">
        <v>0</v>
      </c>
      <c r="G23" s="174">
        <v>0</v>
      </c>
      <c r="H23" s="174">
        <v>0</v>
      </c>
      <c r="I23" s="20"/>
      <c r="J23" s="20"/>
    </row>
    <row r="24" spans="1:10">
      <c r="A24" s="173" t="s">
        <v>233</v>
      </c>
      <c r="B24" s="167" t="s">
        <v>238</v>
      </c>
      <c r="C24" s="174">
        <f t="shared" si="1"/>
        <v>0</v>
      </c>
      <c r="D24" s="174">
        <v>0</v>
      </c>
      <c r="E24" s="174">
        <v>0</v>
      </c>
      <c r="F24" s="174">
        <v>0</v>
      </c>
      <c r="G24" s="174">
        <v>0</v>
      </c>
      <c r="H24" s="174">
        <v>0</v>
      </c>
    </row>
    <row r="25" spans="1:10">
      <c r="A25" s="130" t="s">
        <v>234</v>
      </c>
      <c r="B25" s="167" t="s">
        <v>78</v>
      </c>
      <c r="C25" s="174">
        <f t="shared" si="1"/>
        <v>0</v>
      </c>
      <c r="D25" s="174">
        <v>0</v>
      </c>
      <c r="E25" s="174">
        <v>0</v>
      </c>
      <c r="F25" s="174">
        <v>0</v>
      </c>
      <c r="G25" s="174">
        <v>0</v>
      </c>
      <c r="H25" s="174">
        <v>0</v>
      </c>
    </row>
    <row r="26" spans="1:10" ht="31.5" customHeight="1">
      <c r="A26" s="272" t="s">
        <v>121</v>
      </c>
      <c r="B26" s="273"/>
      <c r="C26" s="177">
        <f t="shared" si="1"/>
        <v>9802.0514399999993</v>
      </c>
      <c r="D26" s="177">
        <f>D28+D31</f>
        <v>1725.6979999999999</v>
      </c>
      <c r="E26" s="177">
        <f>E28+E31</f>
        <v>1886.8</v>
      </c>
      <c r="F26" s="177">
        <f>F28+F31+F33+F35</f>
        <v>2368.75344</v>
      </c>
      <c r="G26" s="177">
        <f>G28+G31+G33+G35</f>
        <v>1910.4</v>
      </c>
      <c r="H26" s="177">
        <f>H28+H31+H33</f>
        <v>1910.4</v>
      </c>
    </row>
    <row r="27" spans="1:10">
      <c r="A27" s="267" t="s">
        <v>76</v>
      </c>
      <c r="B27" s="268"/>
      <c r="C27" s="268"/>
      <c r="D27" s="268"/>
      <c r="E27" s="268"/>
      <c r="F27" s="268"/>
      <c r="G27" s="268"/>
      <c r="H27" s="269"/>
    </row>
    <row r="28" spans="1:10">
      <c r="A28" s="173" t="s">
        <v>226</v>
      </c>
      <c r="B28" s="167" t="s">
        <v>77</v>
      </c>
      <c r="C28" s="174">
        <f>SUM(D28:H28)</f>
        <v>9371.50144</v>
      </c>
      <c r="D28" s="174">
        <f>'Прил. 5'!I17</f>
        <v>1725.6979999999999</v>
      </c>
      <c r="E28" s="174">
        <f>'Прил. 5'!J17</f>
        <v>1886.8</v>
      </c>
      <c r="F28" s="174">
        <v>1938.20344</v>
      </c>
      <c r="G28" s="174">
        <f>'Прил. 5'!L17</f>
        <v>1910.4</v>
      </c>
      <c r="H28" s="174">
        <f>'Прил. 5'!M17</f>
        <v>1910.4</v>
      </c>
    </row>
    <row r="29" spans="1:10">
      <c r="A29" s="130" t="s">
        <v>227</v>
      </c>
      <c r="B29" s="167" t="s">
        <v>78</v>
      </c>
      <c r="C29" s="174">
        <f t="shared" ref="C29:C37" si="5">SUM(D29:H29)</f>
        <v>0</v>
      </c>
      <c r="D29" s="174">
        <v>0</v>
      </c>
      <c r="E29" s="174">
        <v>0</v>
      </c>
      <c r="F29" s="174">
        <v>0</v>
      </c>
      <c r="G29" s="174">
        <v>0</v>
      </c>
      <c r="H29" s="174">
        <v>0</v>
      </c>
    </row>
    <row r="30" spans="1:10" ht="25.5">
      <c r="A30" s="130" t="s">
        <v>228</v>
      </c>
      <c r="B30" s="167" t="s">
        <v>79</v>
      </c>
      <c r="C30" s="174">
        <f t="shared" si="5"/>
        <v>0</v>
      </c>
      <c r="D30" s="174">
        <v>0</v>
      </c>
      <c r="E30" s="174">
        <v>0</v>
      </c>
      <c r="F30" s="174">
        <v>0</v>
      </c>
      <c r="G30" s="174">
        <v>0</v>
      </c>
      <c r="H30" s="174">
        <v>0</v>
      </c>
    </row>
    <row r="31" spans="1:10">
      <c r="A31" s="173" t="s">
        <v>229</v>
      </c>
      <c r="B31" s="175" t="s">
        <v>80</v>
      </c>
      <c r="C31" s="176">
        <f t="shared" si="5"/>
        <v>430.55</v>
      </c>
      <c r="D31" s="176">
        <v>0</v>
      </c>
      <c r="E31" s="176">
        <v>0</v>
      </c>
      <c r="F31" s="176">
        <v>430.55</v>
      </c>
      <c r="G31" s="176">
        <v>0</v>
      </c>
      <c r="H31" s="176">
        <v>0</v>
      </c>
    </row>
    <row r="32" spans="1:10">
      <c r="A32" s="130" t="s">
        <v>230</v>
      </c>
      <c r="B32" s="167" t="s">
        <v>78</v>
      </c>
      <c r="C32" s="174">
        <f t="shared" si="5"/>
        <v>0</v>
      </c>
      <c r="D32" s="174">
        <v>0</v>
      </c>
      <c r="E32" s="174">
        <v>0</v>
      </c>
      <c r="F32" s="174">
        <v>0</v>
      </c>
      <c r="G32" s="174">
        <v>0</v>
      </c>
      <c r="H32" s="174">
        <v>0</v>
      </c>
    </row>
    <row r="33" spans="1:14">
      <c r="A33" s="173" t="s">
        <v>232</v>
      </c>
      <c r="B33" s="167" t="s">
        <v>81</v>
      </c>
      <c r="C33" s="174">
        <f t="shared" si="5"/>
        <v>0</v>
      </c>
      <c r="D33" s="174">
        <v>0</v>
      </c>
      <c r="E33" s="174">
        <v>0</v>
      </c>
      <c r="F33" s="174">
        <v>0</v>
      </c>
      <c r="G33" s="174">
        <v>0</v>
      </c>
      <c r="H33" s="174">
        <v>0</v>
      </c>
    </row>
    <row r="34" spans="1:14">
      <c r="A34" s="130" t="s">
        <v>231</v>
      </c>
      <c r="B34" s="167" t="s">
        <v>78</v>
      </c>
      <c r="C34" s="174">
        <f t="shared" si="5"/>
        <v>0</v>
      </c>
      <c r="D34" s="174">
        <v>0</v>
      </c>
      <c r="E34" s="174">
        <v>0</v>
      </c>
      <c r="F34" s="174">
        <v>0</v>
      </c>
      <c r="G34" s="174">
        <v>0</v>
      </c>
      <c r="H34" s="174">
        <v>0</v>
      </c>
    </row>
    <row r="35" spans="1:14">
      <c r="A35" s="173" t="s">
        <v>233</v>
      </c>
      <c r="B35" s="167" t="s">
        <v>82</v>
      </c>
      <c r="C35" s="174">
        <f t="shared" si="5"/>
        <v>0</v>
      </c>
      <c r="D35" s="174">
        <v>0</v>
      </c>
      <c r="E35" s="174">
        <v>0</v>
      </c>
      <c r="F35" s="174">
        <v>0</v>
      </c>
      <c r="G35" s="174">
        <v>0</v>
      </c>
      <c r="H35" s="174">
        <v>0</v>
      </c>
    </row>
    <row r="36" spans="1:14">
      <c r="A36" s="130" t="s">
        <v>234</v>
      </c>
      <c r="B36" s="167" t="s">
        <v>78</v>
      </c>
      <c r="C36" s="174">
        <f t="shared" si="5"/>
        <v>0</v>
      </c>
      <c r="D36" s="174">
        <v>0</v>
      </c>
      <c r="E36" s="174">
        <v>0</v>
      </c>
      <c r="F36" s="174">
        <v>0</v>
      </c>
      <c r="G36" s="174">
        <v>0</v>
      </c>
      <c r="H36" s="174">
        <v>0</v>
      </c>
    </row>
    <row r="37" spans="1:14" ht="35.25" customHeight="1">
      <c r="A37" s="272" t="s">
        <v>122</v>
      </c>
      <c r="B37" s="273"/>
      <c r="C37" s="177">
        <f t="shared" si="5"/>
        <v>5</v>
      </c>
      <c r="D37" s="177">
        <f>D39</f>
        <v>0</v>
      </c>
      <c r="E37" s="177">
        <f>E39</f>
        <v>0</v>
      </c>
      <c r="F37" s="177">
        <f>F39+F42+F44+F46</f>
        <v>5</v>
      </c>
      <c r="G37" s="177">
        <f>G39+G42+G44+G46</f>
        <v>0</v>
      </c>
      <c r="H37" s="177">
        <f>H39+H42+H44</f>
        <v>0</v>
      </c>
    </row>
    <row r="38" spans="1:14">
      <c r="A38" s="267" t="s">
        <v>76</v>
      </c>
      <c r="B38" s="268"/>
      <c r="C38" s="268"/>
      <c r="D38" s="268"/>
      <c r="E38" s="268"/>
      <c r="F38" s="268"/>
      <c r="G38" s="268"/>
      <c r="H38" s="269"/>
    </row>
    <row r="39" spans="1:14" s="6" customFormat="1">
      <c r="A39" s="173" t="s">
        <v>226</v>
      </c>
      <c r="B39" s="178" t="s">
        <v>235</v>
      </c>
      <c r="C39" s="179">
        <f t="shared" ref="C39:C46" si="6">SUM(D39:H39)</f>
        <v>5</v>
      </c>
      <c r="D39" s="179">
        <f>'Прил. 5'!I35</f>
        <v>0</v>
      </c>
      <c r="E39" s="179">
        <f>'Прил. 5'!J35</f>
        <v>0</v>
      </c>
      <c r="F39" s="179">
        <f>'Прил. 5'!K35</f>
        <v>5</v>
      </c>
      <c r="G39" s="179">
        <f>'Прил. 5'!L35</f>
        <v>0</v>
      </c>
      <c r="H39" s="179">
        <f>'Прил. 5'!M35</f>
        <v>0</v>
      </c>
    </row>
    <row r="40" spans="1:14">
      <c r="A40" s="130" t="s">
        <v>227</v>
      </c>
      <c r="B40" s="167" t="s">
        <v>78</v>
      </c>
      <c r="C40" s="174">
        <f t="shared" si="6"/>
        <v>0</v>
      </c>
      <c r="D40" s="174">
        <v>0</v>
      </c>
      <c r="E40" s="174">
        <v>0</v>
      </c>
      <c r="F40" s="174">
        <v>0</v>
      </c>
      <c r="G40" s="174">
        <v>0</v>
      </c>
      <c r="H40" s="174">
        <v>0</v>
      </c>
    </row>
    <row r="41" spans="1:14" ht="25.5">
      <c r="A41" s="130" t="s">
        <v>228</v>
      </c>
      <c r="B41" s="167" t="s">
        <v>79</v>
      </c>
      <c r="C41" s="174">
        <f t="shared" si="6"/>
        <v>0</v>
      </c>
      <c r="D41" s="174">
        <v>0</v>
      </c>
      <c r="E41" s="174">
        <v>0</v>
      </c>
      <c r="F41" s="174">
        <v>0</v>
      </c>
      <c r="G41" s="174">
        <v>0</v>
      </c>
      <c r="H41" s="174">
        <v>0</v>
      </c>
    </row>
    <row r="42" spans="1:14" s="6" customFormat="1">
      <c r="A42" s="173" t="s">
        <v>229</v>
      </c>
      <c r="B42" s="178" t="s">
        <v>236</v>
      </c>
      <c r="C42" s="179">
        <f t="shared" si="6"/>
        <v>0</v>
      </c>
      <c r="D42" s="179">
        <v>0</v>
      </c>
      <c r="E42" s="179">
        <v>0</v>
      </c>
      <c r="F42" s="179">
        <v>0</v>
      </c>
      <c r="G42" s="179">
        <v>0</v>
      </c>
      <c r="H42" s="179">
        <v>0</v>
      </c>
    </row>
    <row r="43" spans="1:14">
      <c r="A43" s="130" t="s">
        <v>230</v>
      </c>
      <c r="B43" s="167" t="s">
        <v>78</v>
      </c>
      <c r="C43" s="174">
        <f t="shared" si="6"/>
        <v>0</v>
      </c>
      <c r="D43" s="174">
        <v>0</v>
      </c>
      <c r="E43" s="174">
        <v>0</v>
      </c>
      <c r="F43" s="174">
        <v>0</v>
      </c>
      <c r="G43" s="174">
        <v>0</v>
      </c>
      <c r="H43" s="174">
        <v>0</v>
      </c>
    </row>
    <row r="44" spans="1:14" s="6" customFormat="1">
      <c r="A44" s="173" t="s">
        <v>232</v>
      </c>
      <c r="B44" s="178" t="s">
        <v>237</v>
      </c>
      <c r="C44" s="179">
        <f t="shared" si="6"/>
        <v>0</v>
      </c>
      <c r="D44" s="179">
        <v>0</v>
      </c>
      <c r="E44" s="179">
        <v>0</v>
      </c>
      <c r="F44" s="179">
        <v>0</v>
      </c>
      <c r="G44" s="179">
        <v>0</v>
      </c>
      <c r="H44" s="179">
        <v>0</v>
      </c>
    </row>
    <row r="45" spans="1:14">
      <c r="A45" s="130" t="s">
        <v>231</v>
      </c>
      <c r="B45" s="167" t="s">
        <v>78</v>
      </c>
      <c r="C45" s="174">
        <f t="shared" si="6"/>
        <v>0</v>
      </c>
      <c r="D45" s="174">
        <v>0</v>
      </c>
      <c r="E45" s="174">
        <v>0</v>
      </c>
      <c r="F45" s="174">
        <v>0</v>
      </c>
      <c r="G45" s="174">
        <v>0</v>
      </c>
      <c r="H45" s="174">
        <v>0</v>
      </c>
    </row>
    <row r="46" spans="1:14" s="6" customFormat="1">
      <c r="A46" s="173" t="s">
        <v>233</v>
      </c>
      <c r="B46" s="178" t="s">
        <v>238</v>
      </c>
      <c r="C46" s="179">
        <f t="shared" si="6"/>
        <v>0</v>
      </c>
      <c r="D46" s="179">
        <v>0</v>
      </c>
      <c r="E46" s="179">
        <v>0</v>
      </c>
      <c r="F46" s="179">
        <v>0</v>
      </c>
      <c r="G46" s="179">
        <v>0</v>
      </c>
      <c r="H46" s="179">
        <v>0</v>
      </c>
    </row>
    <row r="47" spans="1:14">
      <c r="A47" s="130" t="s">
        <v>234</v>
      </c>
      <c r="B47" s="167" t="s">
        <v>78</v>
      </c>
      <c r="C47" s="174">
        <v>0</v>
      </c>
      <c r="D47" s="174">
        <v>0</v>
      </c>
      <c r="E47" s="174">
        <v>0</v>
      </c>
      <c r="F47" s="174">
        <v>0</v>
      </c>
      <c r="G47" s="174">
        <v>0</v>
      </c>
      <c r="H47" s="174">
        <v>0</v>
      </c>
    </row>
    <row r="48" spans="1:14" ht="40.5" customHeight="1">
      <c r="A48" s="259" t="s">
        <v>90</v>
      </c>
      <c r="B48" s="259"/>
      <c r="C48" s="259"/>
      <c r="D48" s="259"/>
      <c r="E48" s="259"/>
      <c r="F48" s="259"/>
      <c r="G48" s="259"/>
      <c r="H48" s="259"/>
      <c r="I48" s="91"/>
      <c r="J48" s="91"/>
      <c r="K48" s="91"/>
      <c r="L48" s="91"/>
      <c r="M48" s="91"/>
      <c r="N48" s="91"/>
    </row>
    <row r="49" ht="39.75" customHeight="1"/>
  </sheetData>
  <mergeCells count="20">
    <mergeCell ref="E1:H1"/>
    <mergeCell ref="A8:H8"/>
    <mergeCell ref="A3:H3"/>
    <mergeCell ref="A4:H4"/>
    <mergeCell ref="A6:H6"/>
    <mergeCell ref="A7:H7"/>
    <mergeCell ref="A48:H48"/>
    <mergeCell ref="A9:H9"/>
    <mergeCell ref="A10:H10"/>
    <mergeCell ref="A11:A13"/>
    <mergeCell ref="B11:B13"/>
    <mergeCell ref="C11:H11"/>
    <mergeCell ref="C12:C13"/>
    <mergeCell ref="D12:H12"/>
    <mergeCell ref="A38:H38"/>
    <mergeCell ref="A16:H16"/>
    <mergeCell ref="A15:B15"/>
    <mergeCell ref="A27:H27"/>
    <mergeCell ref="A26:B26"/>
    <mergeCell ref="A37:B37"/>
  </mergeCells>
  <printOptions horizontalCentered="1" verticalCentered="1"/>
  <pageMargins left="0.11811023622047245" right="0.11811023622047245" top="0.19685039370078741" bottom="0.19685039370078741" header="0" footer="0"/>
  <pageSetup paperSize="9" scale="95" orientation="landscape" r:id="rId1"/>
  <rowBreaks count="1" manualBreakCount="1">
    <brk id="2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11</vt:i4>
      </vt:variant>
    </vt:vector>
  </HeadingPairs>
  <TitlesOfParts>
    <vt:vector size="19" baseType="lpstr">
      <vt:lpstr>Прил. 1</vt:lpstr>
      <vt:lpstr>Прил. 2</vt:lpstr>
      <vt:lpstr>Прил. 3</vt:lpstr>
      <vt:lpstr>Прил. 4</vt:lpstr>
      <vt:lpstr>Прил. 5</vt:lpstr>
      <vt:lpstr>Прил. 6а </vt:lpstr>
      <vt:lpstr>Прил. 6б</vt:lpstr>
      <vt:lpstr>Прил. 7 </vt:lpstr>
      <vt:lpstr>'Прил. 1'!Заголовки_для_печати</vt:lpstr>
      <vt:lpstr>'Прил. 2'!Заголовки_для_печати</vt:lpstr>
      <vt:lpstr>'Прил. 3'!Заголовки_для_печати</vt:lpstr>
      <vt:lpstr>'Прил. 5'!Заголовки_для_печати</vt:lpstr>
      <vt:lpstr>'Прил. 7 '!Заголовки_для_печати</vt:lpstr>
      <vt:lpstr>'Прил. 1'!Область_печати</vt:lpstr>
      <vt:lpstr>'Прил. 4'!Область_печати</vt:lpstr>
      <vt:lpstr>'Прил. 5'!Область_печати</vt:lpstr>
      <vt:lpstr>'Прил. 6а '!Область_печати</vt:lpstr>
      <vt:lpstr>'Прил. 6б'!Область_печати</vt:lpstr>
      <vt:lpstr>'Прил. 7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SamLab.ws</cp:lastModifiedBy>
  <cp:lastPrinted>2016-12-29T08:49:18Z</cp:lastPrinted>
  <dcterms:created xsi:type="dcterms:W3CDTF">2015-12-01T03:34:08Z</dcterms:created>
  <dcterms:modified xsi:type="dcterms:W3CDTF">2016-12-30T04:41:02Z</dcterms:modified>
</cp:coreProperties>
</file>